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podvalova.PODVALOVA\Desktop\КАСЛИ\НВВ\"/>
    </mc:Choice>
  </mc:AlternateContent>
  <xr:revisionPtr revIDLastSave="0" documentId="13_ncr:1_{E22782BC-3E9C-43C7-9824-EF4FD51031F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Смета расходов" sheetId="1" r:id="rId1"/>
    <sheet name="расчетные тарифы" sheetId="2" r:id="rId2"/>
    <sheet name="ПО" sheetId="3" r:id="rId3"/>
  </sheets>
  <externalReferences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X301" i="3" l="1"/>
  <c r="BP301" i="3"/>
  <c r="BH301" i="3"/>
  <c r="AZ301" i="3"/>
  <c r="AR301" i="3"/>
  <c r="AJ301" i="3"/>
  <c r="T301" i="3"/>
  <c r="L301" i="3"/>
  <c r="D301" i="3"/>
  <c r="T300" i="3"/>
  <c r="L300" i="3"/>
  <c r="D300" i="3"/>
  <c r="BH299" i="3"/>
  <c r="BH300" i="3" s="1"/>
  <c r="BX295" i="3"/>
  <c r="BP295" i="3"/>
  <c r="BP299" i="3" s="1"/>
  <c r="BP300" i="3" s="1"/>
  <c r="BH295" i="3"/>
  <c r="AZ295" i="3"/>
  <c r="AZ299" i="3" s="1"/>
  <c r="AZ300" i="3" s="1"/>
  <c r="AR295" i="3"/>
  <c r="AJ295" i="3"/>
  <c r="AJ299" i="3" s="1"/>
  <c r="AJ300" i="3" s="1"/>
  <c r="D295" i="3"/>
  <c r="BP289" i="3"/>
  <c r="BP285" i="3" s="1"/>
  <c r="BH289" i="3"/>
  <c r="AZ289" i="3"/>
  <c r="AJ289" i="3"/>
  <c r="AJ285" i="3" s="1"/>
  <c r="T289" i="3"/>
  <c r="L289" i="3"/>
  <c r="D289" i="3"/>
  <c r="BH285" i="3"/>
  <c r="AZ285" i="3"/>
  <c r="T285" i="3"/>
  <c r="L285" i="3"/>
  <c r="D285" i="3"/>
  <c r="C284" i="3"/>
  <c r="D284" i="3" s="1"/>
  <c r="E284" i="3" s="1"/>
  <c r="F284" i="3" s="1"/>
  <c r="G284" i="3" s="1"/>
  <c r="H284" i="3" s="1"/>
  <c r="I284" i="3" s="1"/>
  <c r="J284" i="3" s="1"/>
  <c r="K284" i="3" s="1"/>
  <c r="L284" i="3" s="1"/>
  <c r="M284" i="3" s="1"/>
  <c r="N284" i="3" s="1"/>
  <c r="O284" i="3" s="1"/>
  <c r="P284" i="3" s="1"/>
  <c r="Q284" i="3" s="1"/>
  <c r="R284" i="3" s="1"/>
  <c r="S284" i="3" s="1"/>
  <c r="T284" i="3" s="1"/>
  <c r="U284" i="3" s="1"/>
  <c r="V284" i="3" s="1"/>
  <c r="W284" i="3" s="1"/>
  <c r="X284" i="3" s="1"/>
  <c r="Y284" i="3" s="1"/>
  <c r="Z284" i="3" s="1"/>
  <c r="AA284" i="3" s="1"/>
  <c r="AB284" i="3" s="1"/>
  <c r="AC284" i="3" s="1"/>
  <c r="AD284" i="3" s="1"/>
  <c r="AE284" i="3" s="1"/>
  <c r="AF284" i="3" s="1"/>
  <c r="AG284" i="3" s="1"/>
  <c r="AH284" i="3" s="1"/>
  <c r="AI284" i="3" s="1"/>
  <c r="AJ284" i="3" s="1"/>
  <c r="AK284" i="3" s="1"/>
  <c r="AL284" i="3" s="1"/>
  <c r="AM284" i="3" s="1"/>
  <c r="AN284" i="3" s="1"/>
  <c r="AO284" i="3" s="1"/>
  <c r="AP284" i="3" s="1"/>
  <c r="B284" i="3"/>
  <c r="BW280" i="3"/>
  <c r="BO280" i="3"/>
  <c r="BX274" i="3"/>
  <c r="BP274" i="3"/>
  <c r="BH274" i="3"/>
  <c r="AZ274" i="3"/>
  <c r="AR274" i="3"/>
  <c r="AJ274" i="3"/>
  <c r="T274" i="3"/>
  <c r="T273" i="3" s="1"/>
  <c r="L274" i="3"/>
  <c r="D274" i="3"/>
  <c r="L273" i="3"/>
  <c r="D273" i="3"/>
  <c r="BX272" i="3"/>
  <c r="BX273" i="3" s="1"/>
  <c r="AZ272" i="3"/>
  <c r="AZ273" i="3" s="1"/>
  <c r="AR272" i="3"/>
  <c r="AR273" i="3" s="1"/>
  <c r="BX268" i="3"/>
  <c r="BX262" i="3" s="1"/>
  <c r="BX258" i="3" s="1"/>
  <c r="BP268" i="3"/>
  <c r="BP272" i="3" s="1"/>
  <c r="BP273" i="3" s="1"/>
  <c r="BH268" i="3"/>
  <c r="AZ268" i="3"/>
  <c r="AR268" i="3"/>
  <c r="AR262" i="3" s="1"/>
  <c r="AR258" i="3" s="1"/>
  <c r="AJ268" i="3"/>
  <c r="AJ272" i="3" s="1"/>
  <c r="AJ273" i="3" s="1"/>
  <c r="D268" i="3"/>
  <c r="BP262" i="3"/>
  <c r="BP258" i="3" s="1"/>
  <c r="AZ262" i="3"/>
  <c r="AZ258" i="3" s="1"/>
  <c r="AJ262" i="3"/>
  <c r="AJ258" i="3" s="1"/>
  <c r="T262" i="3"/>
  <c r="L262" i="3"/>
  <c r="L258" i="3" s="1"/>
  <c r="D262" i="3"/>
  <c r="T258" i="3"/>
  <c r="D258" i="3"/>
  <c r="E257" i="3"/>
  <c r="F257" i="3" s="1"/>
  <c r="G257" i="3" s="1"/>
  <c r="H257" i="3" s="1"/>
  <c r="I257" i="3" s="1"/>
  <c r="J257" i="3" s="1"/>
  <c r="K257" i="3" s="1"/>
  <c r="L257" i="3" s="1"/>
  <c r="M257" i="3" s="1"/>
  <c r="N257" i="3" s="1"/>
  <c r="O257" i="3" s="1"/>
  <c r="P257" i="3" s="1"/>
  <c r="Q257" i="3" s="1"/>
  <c r="R257" i="3" s="1"/>
  <c r="S257" i="3" s="1"/>
  <c r="T257" i="3" s="1"/>
  <c r="U257" i="3" s="1"/>
  <c r="V257" i="3" s="1"/>
  <c r="W257" i="3" s="1"/>
  <c r="X257" i="3" s="1"/>
  <c r="Y257" i="3" s="1"/>
  <c r="Z257" i="3" s="1"/>
  <c r="AA257" i="3" s="1"/>
  <c r="AB257" i="3" s="1"/>
  <c r="AC257" i="3" s="1"/>
  <c r="AD257" i="3" s="1"/>
  <c r="AE257" i="3" s="1"/>
  <c r="AF257" i="3" s="1"/>
  <c r="AG257" i="3" s="1"/>
  <c r="AH257" i="3" s="1"/>
  <c r="AI257" i="3" s="1"/>
  <c r="AJ257" i="3" s="1"/>
  <c r="AK257" i="3" s="1"/>
  <c r="AL257" i="3" s="1"/>
  <c r="AM257" i="3" s="1"/>
  <c r="AN257" i="3" s="1"/>
  <c r="AO257" i="3" s="1"/>
  <c r="AP257" i="3" s="1"/>
  <c r="D257" i="3"/>
  <c r="C257" i="3"/>
  <c r="B257" i="3"/>
  <c r="BX247" i="3"/>
  <c r="BP247" i="3"/>
  <c r="BH247" i="3"/>
  <c r="AZ247" i="3"/>
  <c r="AR247" i="3"/>
  <c r="AJ247" i="3"/>
  <c r="T247" i="3"/>
  <c r="T246" i="3" s="1"/>
  <c r="L247" i="3"/>
  <c r="L246" i="3" s="1"/>
  <c r="D247" i="3"/>
  <c r="AJ246" i="3"/>
  <c r="D246" i="3"/>
  <c r="BX245" i="3"/>
  <c r="BX246" i="3" s="1"/>
  <c r="BP245" i="3"/>
  <c r="BP246" i="3" s="1"/>
  <c r="AR245" i="3"/>
  <c r="AR246" i="3" s="1"/>
  <c r="AJ245" i="3"/>
  <c r="BX241" i="3"/>
  <c r="BP241" i="3"/>
  <c r="BH241" i="3"/>
  <c r="AZ241" i="3"/>
  <c r="AR241" i="3"/>
  <c r="AJ241" i="3"/>
  <c r="D241" i="3"/>
  <c r="BX235" i="3"/>
  <c r="BX231" i="3" s="1"/>
  <c r="BP235" i="3"/>
  <c r="BP231" i="3" s="1"/>
  <c r="AZ235" i="3"/>
  <c r="AR235" i="3"/>
  <c r="AR231" i="3" s="1"/>
  <c r="AJ235" i="3"/>
  <c r="AJ231" i="3" s="1"/>
  <c r="T235" i="3"/>
  <c r="L235" i="3"/>
  <c r="D235" i="3"/>
  <c r="AZ231" i="3"/>
  <c r="T231" i="3"/>
  <c r="L231" i="3"/>
  <c r="D231" i="3"/>
  <c r="E230" i="3"/>
  <c r="F230" i="3" s="1"/>
  <c r="G230" i="3" s="1"/>
  <c r="H230" i="3" s="1"/>
  <c r="I230" i="3" s="1"/>
  <c r="J230" i="3" s="1"/>
  <c r="K230" i="3" s="1"/>
  <c r="L230" i="3" s="1"/>
  <c r="M230" i="3" s="1"/>
  <c r="N230" i="3" s="1"/>
  <c r="O230" i="3" s="1"/>
  <c r="P230" i="3" s="1"/>
  <c r="Q230" i="3" s="1"/>
  <c r="R230" i="3" s="1"/>
  <c r="S230" i="3" s="1"/>
  <c r="T230" i="3" s="1"/>
  <c r="U230" i="3" s="1"/>
  <c r="V230" i="3" s="1"/>
  <c r="W230" i="3" s="1"/>
  <c r="X230" i="3" s="1"/>
  <c r="Y230" i="3" s="1"/>
  <c r="Z230" i="3" s="1"/>
  <c r="AA230" i="3" s="1"/>
  <c r="AB230" i="3" s="1"/>
  <c r="AC230" i="3" s="1"/>
  <c r="AD230" i="3" s="1"/>
  <c r="AE230" i="3" s="1"/>
  <c r="AF230" i="3" s="1"/>
  <c r="AG230" i="3" s="1"/>
  <c r="AH230" i="3" s="1"/>
  <c r="AI230" i="3" s="1"/>
  <c r="AJ230" i="3" s="1"/>
  <c r="AK230" i="3" s="1"/>
  <c r="AL230" i="3" s="1"/>
  <c r="AM230" i="3" s="1"/>
  <c r="AN230" i="3" s="1"/>
  <c r="AO230" i="3" s="1"/>
  <c r="AP230" i="3" s="1"/>
  <c r="D230" i="3"/>
  <c r="C230" i="3"/>
  <c r="B230" i="3"/>
  <c r="BX220" i="3"/>
  <c r="BP220" i="3"/>
  <c r="BH220" i="3"/>
  <c r="AZ220" i="3"/>
  <c r="AR220" i="3"/>
  <c r="AJ220" i="3"/>
  <c r="T220" i="3"/>
  <c r="L220" i="3"/>
  <c r="L219" i="3" s="1"/>
  <c r="D220" i="3"/>
  <c r="BX219" i="3"/>
  <c r="BP219" i="3"/>
  <c r="AR219" i="3"/>
  <c r="AJ219" i="3"/>
  <c r="T219" i="3"/>
  <c r="D219" i="3"/>
  <c r="BX214" i="3"/>
  <c r="BX208" i="3" s="1"/>
  <c r="BX204" i="3" s="1"/>
  <c r="BP214" i="3"/>
  <c r="AR214" i="3"/>
  <c r="AR208" i="3" s="1"/>
  <c r="AR204" i="3" s="1"/>
  <c r="AJ214" i="3"/>
  <c r="D214" i="3"/>
  <c r="BP208" i="3"/>
  <c r="AJ208" i="3"/>
  <c r="T208" i="3"/>
  <c r="T204" i="3" s="1"/>
  <c r="L208" i="3"/>
  <c r="D208" i="3"/>
  <c r="BP204" i="3"/>
  <c r="AJ204" i="3"/>
  <c r="L204" i="3"/>
  <c r="D204" i="3"/>
  <c r="C203" i="3"/>
  <c r="D203" i="3" s="1"/>
  <c r="E203" i="3" s="1"/>
  <c r="F203" i="3" s="1"/>
  <c r="G203" i="3" s="1"/>
  <c r="H203" i="3" s="1"/>
  <c r="I203" i="3" s="1"/>
  <c r="J203" i="3" s="1"/>
  <c r="K203" i="3" s="1"/>
  <c r="L203" i="3" s="1"/>
  <c r="M203" i="3" s="1"/>
  <c r="N203" i="3" s="1"/>
  <c r="O203" i="3" s="1"/>
  <c r="P203" i="3" s="1"/>
  <c r="Q203" i="3" s="1"/>
  <c r="R203" i="3" s="1"/>
  <c r="S203" i="3" s="1"/>
  <c r="T203" i="3" s="1"/>
  <c r="U203" i="3" s="1"/>
  <c r="V203" i="3" s="1"/>
  <c r="W203" i="3" s="1"/>
  <c r="X203" i="3" s="1"/>
  <c r="Y203" i="3" s="1"/>
  <c r="Z203" i="3" s="1"/>
  <c r="AA203" i="3" s="1"/>
  <c r="AB203" i="3" s="1"/>
  <c r="AC203" i="3" s="1"/>
  <c r="AD203" i="3" s="1"/>
  <c r="AE203" i="3" s="1"/>
  <c r="AF203" i="3" s="1"/>
  <c r="AG203" i="3" s="1"/>
  <c r="AH203" i="3" s="1"/>
  <c r="AI203" i="3" s="1"/>
  <c r="AJ203" i="3" s="1"/>
  <c r="AK203" i="3" s="1"/>
  <c r="AL203" i="3" s="1"/>
  <c r="AM203" i="3" s="1"/>
  <c r="AN203" i="3" s="1"/>
  <c r="AO203" i="3" s="1"/>
  <c r="AP203" i="3" s="1"/>
  <c r="B203" i="3"/>
  <c r="BX183" i="3"/>
  <c r="BX177" i="3" s="1"/>
  <c r="BX178" i="3" s="1"/>
  <c r="BX182" i="3" s="1"/>
  <c r="BP183" i="3"/>
  <c r="BH183" i="3"/>
  <c r="BH177" i="3" s="1"/>
  <c r="BH178" i="3" s="1"/>
  <c r="BH182" i="3" s="1"/>
  <c r="AZ183" i="3"/>
  <c r="AR183" i="3"/>
  <c r="AR177" i="3" s="1"/>
  <c r="AR178" i="3" s="1"/>
  <c r="AJ183" i="3"/>
  <c r="AB183" i="3"/>
  <c r="T183" i="3"/>
  <c r="L183" i="3"/>
  <c r="L182" i="3" s="1"/>
  <c r="D183" i="3"/>
  <c r="AR182" i="3"/>
  <c r="T182" i="3"/>
  <c r="D182" i="3"/>
  <c r="AZ178" i="3"/>
  <c r="AZ182" i="3" s="1"/>
  <c r="BP177" i="3"/>
  <c r="BP171" i="3" s="1"/>
  <c r="AZ177" i="3"/>
  <c r="AZ171" i="3" s="1"/>
  <c r="AJ177" i="3"/>
  <c r="AJ171" i="3" s="1"/>
  <c r="AJ167" i="3" s="1"/>
  <c r="D177" i="3"/>
  <c r="AR171" i="3"/>
  <c r="AR167" i="3" s="1"/>
  <c r="T171" i="3"/>
  <c r="T167" i="3" s="1"/>
  <c r="L171" i="3"/>
  <c r="D171" i="3"/>
  <c r="BP167" i="3"/>
  <c r="AZ167" i="3"/>
  <c r="L167" i="3"/>
  <c r="D167" i="3"/>
  <c r="D166" i="3"/>
  <c r="E166" i="3" s="1"/>
  <c r="F166" i="3" s="1"/>
  <c r="G166" i="3" s="1"/>
  <c r="H166" i="3" s="1"/>
  <c r="I166" i="3" s="1"/>
  <c r="J166" i="3" s="1"/>
  <c r="K166" i="3" s="1"/>
  <c r="L166" i="3" s="1"/>
  <c r="M166" i="3" s="1"/>
  <c r="N166" i="3" s="1"/>
  <c r="O166" i="3" s="1"/>
  <c r="P166" i="3" s="1"/>
  <c r="Q166" i="3" s="1"/>
  <c r="R166" i="3" s="1"/>
  <c r="S166" i="3" s="1"/>
  <c r="T166" i="3" s="1"/>
  <c r="U166" i="3" s="1"/>
  <c r="V166" i="3" s="1"/>
  <c r="W166" i="3" s="1"/>
  <c r="X166" i="3" s="1"/>
  <c r="Y166" i="3" s="1"/>
  <c r="Z166" i="3" s="1"/>
  <c r="AA166" i="3" s="1"/>
  <c r="AB166" i="3" s="1"/>
  <c r="AC166" i="3" s="1"/>
  <c r="AD166" i="3" s="1"/>
  <c r="AE166" i="3" s="1"/>
  <c r="AF166" i="3" s="1"/>
  <c r="AG166" i="3" s="1"/>
  <c r="AH166" i="3" s="1"/>
  <c r="AI166" i="3" s="1"/>
  <c r="AJ166" i="3" s="1"/>
  <c r="AK166" i="3" s="1"/>
  <c r="AL166" i="3" s="1"/>
  <c r="AM166" i="3" s="1"/>
  <c r="AN166" i="3" s="1"/>
  <c r="AO166" i="3" s="1"/>
  <c r="AP166" i="3" s="1"/>
  <c r="B166" i="3"/>
  <c r="C166" i="3" s="1"/>
  <c r="BX146" i="3"/>
  <c r="BH146" i="3"/>
  <c r="BH140" i="3" s="1"/>
  <c r="AZ146" i="3"/>
  <c r="AR146" i="3"/>
  <c r="AR140" i="3" s="1"/>
  <c r="AJ146" i="3"/>
  <c r="AB146" i="3"/>
  <c r="T146" i="3"/>
  <c r="BP141" i="3"/>
  <c r="BP145" i="3" s="1"/>
  <c r="AJ141" i="3"/>
  <c r="AJ145" i="3" s="1"/>
  <c r="AB141" i="3"/>
  <c r="AB145" i="3" s="1"/>
  <c r="L140" i="3"/>
  <c r="BX140" i="3"/>
  <c r="BX141" i="3" s="1"/>
  <c r="BX145" i="3" s="1"/>
  <c r="BP140" i="3"/>
  <c r="AZ140" i="3"/>
  <c r="AZ141" i="3" s="1"/>
  <c r="AZ145" i="3" s="1"/>
  <c r="AJ140" i="3"/>
  <c r="AB140" i="3"/>
  <c r="T140" i="3"/>
  <c r="T141" i="3" s="1"/>
  <c r="T145" i="3" s="1"/>
  <c r="BX134" i="3"/>
  <c r="BX130" i="3" s="1"/>
  <c r="BP134" i="3"/>
  <c r="BP130" i="3" s="1"/>
  <c r="AJ134" i="3"/>
  <c r="AJ130" i="3" s="1"/>
  <c r="AB134" i="3"/>
  <c r="AB130" i="3"/>
  <c r="C129" i="3"/>
  <c r="D129" i="3" s="1"/>
  <c r="E129" i="3" s="1"/>
  <c r="F129" i="3" s="1"/>
  <c r="G129" i="3" s="1"/>
  <c r="H129" i="3" s="1"/>
  <c r="I129" i="3" s="1"/>
  <c r="J129" i="3" s="1"/>
  <c r="K129" i="3" s="1"/>
  <c r="L129" i="3" s="1"/>
  <c r="M129" i="3" s="1"/>
  <c r="N129" i="3" s="1"/>
  <c r="O129" i="3" s="1"/>
  <c r="P129" i="3" s="1"/>
  <c r="Q129" i="3" s="1"/>
  <c r="R129" i="3" s="1"/>
  <c r="S129" i="3" s="1"/>
  <c r="T129" i="3" s="1"/>
  <c r="U129" i="3" s="1"/>
  <c r="V129" i="3" s="1"/>
  <c r="W129" i="3" s="1"/>
  <c r="X129" i="3" s="1"/>
  <c r="Y129" i="3" s="1"/>
  <c r="Z129" i="3" s="1"/>
  <c r="AA129" i="3" s="1"/>
  <c r="AB129" i="3" s="1"/>
  <c r="AC129" i="3" s="1"/>
  <c r="AD129" i="3" s="1"/>
  <c r="AE129" i="3" s="1"/>
  <c r="AF129" i="3" s="1"/>
  <c r="AG129" i="3" s="1"/>
  <c r="AH129" i="3" s="1"/>
  <c r="AI129" i="3" s="1"/>
  <c r="AJ129" i="3" s="1"/>
  <c r="AK129" i="3" s="1"/>
  <c r="AL129" i="3" s="1"/>
  <c r="AM129" i="3" s="1"/>
  <c r="AN129" i="3" s="1"/>
  <c r="AO129" i="3" s="1"/>
  <c r="AP129" i="3" s="1"/>
  <c r="B129" i="3"/>
  <c r="K125" i="3"/>
  <c r="C125" i="3"/>
  <c r="T109" i="3"/>
  <c r="T108" i="3"/>
  <c r="L103" i="3"/>
  <c r="L97" i="3" s="1"/>
  <c r="L93" i="3" s="1"/>
  <c r="D108" i="3"/>
  <c r="BX103" i="3"/>
  <c r="BX109" i="3" s="1"/>
  <c r="BX108" i="3" s="1"/>
  <c r="BP103" i="3"/>
  <c r="BP109" i="3" s="1"/>
  <c r="BP108" i="3" s="1"/>
  <c r="BH103" i="3"/>
  <c r="BH109" i="3" s="1"/>
  <c r="BH108" i="3" s="1"/>
  <c r="AZ103" i="3"/>
  <c r="AZ109" i="3" s="1"/>
  <c r="AZ108" i="3" s="1"/>
  <c r="AR103" i="3"/>
  <c r="AR109" i="3" s="1"/>
  <c r="AR108" i="3" s="1"/>
  <c r="AJ103" i="3"/>
  <c r="AJ109" i="3" s="1"/>
  <c r="AJ108" i="3" s="1"/>
  <c r="AB103" i="3"/>
  <c r="AB109" i="3" s="1"/>
  <c r="AB108" i="3" s="1"/>
  <c r="D103" i="3"/>
  <c r="D97" i="3" s="1"/>
  <c r="D93" i="3" s="1"/>
  <c r="C92" i="3"/>
  <c r="D92" i="3" s="1"/>
  <c r="E92" i="3" s="1"/>
  <c r="F92" i="3" s="1"/>
  <c r="G92" i="3" s="1"/>
  <c r="H92" i="3" s="1"/>
  <c r="I92" i="3" s="1"/>
  <c r="J92" i="3" s="1"/>
  <c r="K92" i="3" s="1"/>
  <c r="L92" i="3" s="1"/>
  <c r="M92" i="3" s="1"/>
  <c r="N92" i="3" s="1"/>
  <c r="O92" i="3" s="1"/>
  <c r="P92" i="3" s="1"/>
  <c r="Q92" i="3" s="1"/>
  <c r="R92" i="3" s="1"/>
  <c r="S92" i="3" s="1"/>
  <c r="T92" i="3" s="1"/>
  <c r="U92" i="3" s="1"/>
  <c r="V92" i="3" s="1"/>
  <c r="W92" i="3" s="1"/>
  <c r="X92" i="3" s="1"/>
  <c r="Y92" i="3" s="1"/>
  <c r="Z92" i="3" s="1"/>
  <c r="AA92" i="3" s="1"/>
  <c r="AB92" i="3" s="1"/>
  <c r="AC92" i="3" s="1"/>
  <c r="AD92" i="3" s="1"/>
  <c r="AE92" i="3" s="1"/>
  <c r="AF92" i="3" s="1"/>
  <c r="AG92" i="3" s="1"/>
  <c r="AH92" i="3" s="1"/>
  <c r="AI92" i="3" s="1"/>
  <c r="AJ92" i="3" s="1"/>
  <c r="AK92" i="3" s="1"/>
  <c r="AL92" i="3" s="1"/>
  <c r="AM92" i="3" s="1"/>
  <c r="AN92" i="3" s="1"/>
  <c r="AO92" i="3" s="1"/>
  <c r="AP92" i="3" s="1"/>
  <c r="B92" i="3"/>
  <c r="K88" i="3"/>
  <c r="C88" i="3"/>
  <c r="G80" i="3"/>
  <c r="G117" i="3" s="1"/>
  <c r="G154" i="3" s="1"/>
  <c r="T72" i="3"/>
  <c r="T71" i="3"/>
  <c r="L66" i="3"/>
  <c r="L60" i="3" s="1"/>
  <c r="L56" i="3" s="1"/>
  <c r="D71" i="3"/>
  <c r="BX66" i="3"/>
  <c r="BX72" i="3" s="1"/>
  <c r="BX71" i="3" s="1"/>
  <c r="BP66" i="3"/>
  <c r="BP72" i="3" s="1"/>
  <c r="BP71" i="3" s="1"/>
  <c r="BH66" i="3"/>
  <c r="BH72" i="3" s="1"/>
  <c r="BH71" i="3" s="1"/>
  <c r="AZ66" i="3"/>
  <c r="AZ72" i="3" s="1"/>
  <c r="AZ71" i="3" s="1"/>
  <c r="AR66" i="3"/>
  <c r="AR72" i="3" s="1"/>
  <c r="AR71" i="3" s="1"/>
  <c r="AJ66" i="3"/>
  <c r="AJ72" i="3" s="1"/>
  <c r="AJ71" i="3" s="1"/>
  <c r="AB66" i="3"/>
  <c r="AB72" i="3" s="1"/>
  <c r="AB71" i="3" s="1"/>
  <c r="D66" i="3"/>
  <c r="D60" i="3" s="1"/>
  <c r="D56" i="3" s="1"/>
  <c r="C55" i="3"/>
  <c r="D55" i="3" s="1"/>
  <c r="E55" i="3" s="1"/>
  <c r="F55" i="3" s="1"/>
  <c r="G55" i="3" s="1"/>
  <c r="H55" i="3" s="1"/>
  <c r="I55" i="3" s="1"/>
  <c r="J55" i="3" s="1"/>
  <c r="K55" i="3" s="1"/>
  <c r="L55" i="3" s="1"/>
  <c r="M55" i="3" s="1"/>
  <c r="N55" i="3" s="1"/>
  <c r="O55" i="3" s="1"/>
  <c r="P55" i="3" s="1"/>
  <c r="Q55" i="3" s="1"/>
  <c r="R55" i="3" s="1"/>
  <c r="S55" i="3" s="1"/>
  <c r="T55" i="3" s="1"/>
  <c r="U55" i="3" s="1"/>
  <c r="V55" i="3" s="1"/>
  <c r="W55" i="3" s="1"/>
  <c r="X55" i="3" s="1"/>
  <c r="Y55" i="3" s="1"/>
  <c r="Z55" i="3" s="1"/>
  <c r="AA55" i="3" s="1"/>
  <c r="AB55" i="3" s="1"/>
  <c r="AC55" i="3" s="1"/>
  <c r="AD55" i="3" s="1"/>
  <c r="AE55" i="3" s="1"/>
  <c r="AF55" i="3" s="1"/>
  <c r="AG55" i="3" s="1"/>
  <c r="AH55" i="3" s="1"/>
  <c r="AI55" i="3" s="1"/>
  <c r="AJ55" i="3" s="1"/>
  <c r="AK55" i="3" s="1"/>
  <c r="AL55" i="3" s="1"/>
  <c r="AM55" i="3" s="1"/>
  <c r="AN55" i="3" s="1"/>
  <c r="AO55" i="3" s="1"/>
  <c r="AP55" i="3" s="1"/>
  <c r="B55" i="3"/>
  <c r="K51" i="3"/>
  <c r="C51" i="3"/>
  <c r="AK44" i="3"/>
  <c r="AK82" i="3" s="1"/>
  <c r="AK119" i="3" s="1"/>
  <c r="AK156" i="3" s="1"/>
  <c r="AK193" i="3" s="1"/>
  <c r="AK222" i="3" s="1"/>
  <c r="AK249" i="3" s="1"/>
  <c r="AK276" i="3" s="1"/>
  <c r="AK303" i="3" s="1"/>
  <c r="G44" i="3"/>
  <c r="B44" i="3"/>
  <c r="B82" i="3" s="1"/>
  <c r="B119" i="3" s="1"/>
  <c r="B156" i="3" s="1"/>
  <c r="B193" i="3" s="1"/>
  <c r="B222" i="3" s="1"/>
  <c r="B249" i="3" s="1"/>
  <c r="B276" i="3" s="1"/>
  <c r="B303" i="3" s="1"/>
  <c r="BX34" i="3"/>
  <c r="BP34" i="3"/>
  <c r="BH34" i="3"/>
  <c r="AZ34" i="3"/>
  <c r="AR34" i="3"/>
  <c r="AJ34" i="3"/>
  <c r="AB34" i="3"/>
  <c r="T34" i="3"/>
  <c r="L33" i="3"/>
  <c r="D33" i="3"/>
  <c r="BX28" i="3"/>
  <c r="BX29" i="3" s="1"/>
  <c r="BX33" i="3" s="1"/>
  <c r="BP28" i="3"/>
  <c r="BP29" i="3" s="1"/>
  <c r="BP33" i="3" s="1"/>
  <c r="BH28" i="3"/>
  <c r="BH29" i="3" s="1"/>
  <c r="BH33" i="3" s="1"/>
  <c r="AZ28" i="3"/>
  <c r="AZ29" i="3" s="1"/>
  <c r="AZ33" i="3" s="1"/>
  <c r="AR28" i="3"/>
  <c r="AR29" i="3" s="1"/>
  <c r="AR33" i="3" s="1"/>
  <c r="AJ28" i="3"/>
  <c r="AJ29" i="3" s="1"/>
  <c r="AJ33" i="3" s="1"/>
  <c r="AB28" i="3"/>
  <c r="AB29" i="3" s="1"/>
  <c r="AB33" i="3" s="1"/>
  <c r="T28" i="3"/>
  <c r="T29" i="3" s="1"/>
  <c r="T33" i="3" s="1"/>
  <c r="L28" i="3"/>
  <c r="L22" i="3" s="1"/>
  <c r="L18" i="3" s="1"/>
  <c r="D28" i="3"/>
  <c r="D22" i="3" s="1"/>
  <c r="D18" i="3" s="1"/>
  <c r="E17" i="3"/>
  <c r="F17" i="3" s="1"/>
  <c r="G17" i="3" s="1"/>
  <c r="H17" i="3" s="1"/>
  <c r="I17" i="3" s="1"/>
  <c r="J17" i="3" s="1"/>
  <c r="K17" i="3" s="1"/>
  <c r="L17" i="3" s="1"/>
  <c r="M17" i="3" s="1"/>
  <c r="N17" i="3" s="1"/>
  <c r="O17" i="3" s="1"/>
  <c r="P17" i="3" s="1"/>
  <c r="Q17" i="3" s="1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AB17" i="3" s="1"/>
  <c r="AC17" i="3" s="1"/>
  <c r="AD17" i="3" s="1"/>
  <c r="AE17" i="3" s="1"/>
  <c r="AF17" i="3" s="1"/>
  <c r="AG17" i="3" s="1"/>
  <c r="AH17" i="3" s="1"/>
  <c r="AI17" i="3" s="1"/>
  <c r="AJ17" i="3" s="1"/>
  <c r="AK17" i="3" s="1"/>
  <c r="AL17" i="3" s="1"/>
  <c r="AM17" i="3" s="1"/>
  <c r="AN17" i="3" s="1"/>
  <c r="AO17" i="3" s="1"/>
  <c r="AP17" i="3" s="1"/>
  <c r="C17" i="3"/>
  <c r="D17" i="3" s="1"/>
  <c r="B17" i="3"/>
  <c r="BW13" i="3"/>
  <c r="BW51" i="3" s="1"/>
  <c r="BW88" i="3" s="1"/>
  <c r="BW125" i="3" s="1"/>
  <c r="BW162" i="3" s="1"/>
  <c r="BW199" i="3" s="1"/>
  <c r="BO13" i="3"/>
  <c r="BO51" i="3" s="1"/>
  <c r="BO88" i="3" s="1"/>
  <c r="BO125" i="3" s="1"/>
  <c r="BO162" i="3" s="1"/>
  <c r="BO199" i="3" s="1"/>
  <c r="AQ13" i="3"/>
  <c r="AI13" i="3"/>
  <c r="K13" i="3"/>
  <c r="C13" i="3"/>
  <c r="AI231" i="2"/>
  <c r="AH231" i="2"/>
  <c r="AI165" i="2"/>
  <c r="AH165" i="2"/>
  <c r="AI99" i="2"/>
  <c r="AH99" i="2"/>
  <c r="AI33" i="2"/>
  <c r="AH33" i="2"/>
  <c r="AC257" i="2"/>
  <c r="AB257" i="2"/>
  <c r="AA257" i="2"/>
  <c r="Z257" i="2"/>
  <c r="Y257" i="2"/>
  <c r="X257" i="2"/>
  <c r="W257" i="2"/>
  <c r="V257" i="2"/>
  <c r="U257" i="2"/>
  <c r="T257" i="2"/>
  <c r="S257" i="2"/>
  <c r="R257" i="2"/>
  <c r="Q257" i="2"/>
  <c r="P257" i="2"/>
  <c r="O257" i="2"/>
  <c r="N257" i="2"/>
  <c r="M257" i="2"/>
  <c r="L257" i="2"/>
  <c r="K257" i="2"/>
  <c r="J257" i="2"/>
  <c r="I257" i="2"/>
  <c r="H257" i="2"/>
  <c r="D257" i="2"/>
  <c r="C257" i="2"/>
  <c r="AC232" i="2"/>
  <c r="AB232" i="2"/>
  <c r="AA232" i="2"/>
  <c r="Z232" i="2"/>
  <c r="Y232" i="2"/>
  <c r="X232" i="2"/>
  <c r="W232" i="2"/>
  <c r="V232" i="2"/>
  <c r="U232" i="2"/>
  <c r="T232" i="2"/>
  <c r="S232" i="2"/>
  <c r="R232" i="2"/>
  <c r="Q232" i="2"/>
  <c r="P232" i="2"/>
  <c r="O232" i="2"/>
  <c r="N232" i="2"/>
  <c r="M232" i="2"/>
  <c r="L232" i="2"/>
  <c r="K232" i="2"/>
  <c r="J232" i="2"/>
  <c r="I232" i="2"/>
  <c r="H232" i="2"/>
  <c r="D232" i="2"/>
  <c r="AC231" i="2"/>
  <c r="AB231" i="2"/>
  <c r="AA231" i="2"/>
  <c r="Z231" i="2"/>
  <c r="Y231" i="2"/>
  <c r="X231" i="2"/>
  <c r="W231" i="2"/>
  <c r="V231" i="2"/>
  <c r="U231" i="2"/>
  <c r="T231" i="2"/>
  <c r="S231" i="2"/>
  <c r="R231" i="2"/>
  <c r="Q231" i="2"/>
  <c r="P231" i="2"/>
  <c r="O231" i="2"/>
  <c r="N231" i="2"/>
  <c r="M231" i="2"/>
  <c r="L231" i="2"/>
  <c r="K231" i="2"/>
  <c r="J231" i="2"/>
  <c r="I231" i="2"/>
  <c r="H231" i="2"/>
  <c r="G231" i="2"/>
  <c r="G232" i="2" s="1"/>
  <c r="F231" i="2"/>
  <c r="F232" i="2" s="1"/>
  <c r="E231" i="2"/>
  <c r="E232" i="2" s="1"/>
  <c r="AC211" i="2"/>
  <c r="AC210" i="2"/>
  <c r="D204" i="2"/>
  <c r="C204" i="2"/>
  <c r="A203" i="2"/>
  <c r="AC191" i="2"/>
  <c r="AB191" i="2"/>
  <c r="AA191" i="2"/>
  <c r="Z191" i="2"/>
  <c r="Y191" i="2"/>
  <c r="X191" i="2"/>
  <c r="W191" i="2"/>
  <c r="V191" i="2"/>
  <c r="U191" i="2"/>
  <c r="T191" i="2"/>
  <c r="S191" i="2"/>
  <c r="R191" i="2"/>
  <c r="Q191" i="2"/>
  <c r="P191" i="2"/>
  <c r="O191" i="2"/>
  <c r="N191" i="2"/>
  <c r="M191" i="2"/>
  <c r="L191" i="2"/>
  <c r="K191" i="2"/>
  <c r="J191" i="2"/>
  <c r="I191" i="2"/>
  <c r="H191" i="2"/>
  <c r="D191" i="2"/>
  <c r="C191" i="2"/>
  <c r="AC166" i="2"/>
  <c r="AB166" i="2"/>
  <c r="AA166" i="2"/>
  <c r="Z166" i="2"/>
  <c r="Y166" i="2"/>
  <c r="X166" i="2"/>
  <c r="W166" i="2"/>
  <c r="V166" i="2"/>
  <c r="U166" i="2"/>
  <c r="T166" i="2"/>
  <c r="S166" i="2"/>
  <c r="R166" i="2"/>
  <c r="Q166" i="2"/>
  <c r="P166" i="2"/>
  <c r="O166" i="2"/>
  <c r="N166" i="2"/>
  <c r="M166" i="2"/>
  <c r="L166" i="2"/>
  <c r="K166" i="2"/>
  <c r="J166" i="2"/>
  <c r="I166" i="2"/>
  <c r="H166" i="2"/>
  <c r="D166" i="2"/>
  <c r="AC165" i="2"/>
  <c r="AB165" i="2"/>
  <c r="AA165" i="2"/>
  <c r="Z165" i="2"/>
  <c r="Y165" i="2"/>
  <c r="X165" i="2"/>
  <c r="W165" i="2"/>
  <c r="V165" i="2"/>
  <c r="U165" i="2"/>
  <c r="T165" i="2"/>
  <c r="S165" i="2"/>
  <c r="R165" i="2"/>
  <c r="Q165" i="2"/>
  <c r="P165" i="2"/>
  <c r="O165" i="2"/>
  <c r="N165" i="2"/>
  <c r="M165" i="2"/>
  <c r="L165" i="2"/>
  <c r="K165" i="2"/>
  <c r="J165" i="2"/>
  <c r="I165" i="2"/>
  <c r="H165" i="2"/>
  <c r="G165" i="2"/>
  <c r="G166" i="2" s="1"/>
  <c r="F165" i="2"/>
  <c r="F166" i="2" s="1"/>
  <c r="E165" i="2"/>
  <c r="E166" i="2"/>
  <c r="AC145" i="2"/>
  <c r="AC144" i="2"/>
  <c r="D138" i="2"/>
  <c r="C138" i="2"/>
  <c r="A137" i="2"/>
  <c r="AC125" i="2"/>
  <c r="AB125" i="2"/>
  <c r="AA125" i="2"/>
  <c r="Z125" i="2"/>
  <c r="Y125" i="2"/>
  <c r="X125" i="2"/>
  <c r="W125" i="2"/>
  <c r="V125" i="2"/>
  <c r="U125" i="2"/>
  <c r="T125" i="2"/>
  <c r="S125" i="2"/>
  <c r="R125" i="2"/>
  <c r="Q125" i="2"/>
  <c r="P125" i="2"/>
  <c r="O125" i="2"/>
  <c r="N125" i="2"/>
  <c r="M125" i="2"/>
  <c r="L125" i="2"/>
  <c r="K125" i="2"/>
  <c r="J125" i="2"/>
  <c r="I125" i="2"/>
  <c r="H125" i="2"/>
  <c r="D125" i="2"/>
  <c r="C125" i="2"/>
  <c r="AC100" i="2"/>
  <c r="AB100" i="2"/>
  <c r="AA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C100" i="2"/>
  <c r="AC99" i="2"/>
  <c r="AB99" i="2"/>
  <c r="AA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F100" i="2" s="1"/>
  <c r="E99" i="2"/>
  <c r="E100" i="2" s="1"/>
  <c r="D100" i="2"/>
  <c r="AC79" i="2"/>
  <c r="AC78" i="2"/>
  <c r="D72" i="2"/>
  <c r="C72" i="2"/>
  <c r="A71" i="2"/>
  <c r="D67" i="2"/>
  <c r="D133" i="2" s="1"/>
  <c r="D199" i="2" s="1"/>
  <c r="D265" i="2" s="1"/>
  <c r="B67" i="2"/>
  <c r="B133" i="2" s="1"/>
  <c r="B199" i="2" s="1"/>
  <c r="B265" i="2" s="1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D59" i="2"/>
  <c r="C59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D34" i="2"/>
  <c r="C34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G34" i="2" s="1"/>
  <c r="F33" i="2"/>
  <c r="F34" i="2" s="1"/>
  <c r="E33" i="2"/>
  <c r="E34" i="2" s="1"/>
  <c r="AC13" i="2"/>
  <c r="AC12" i="2"/>
  <c r="D6" i="2"/>
  <c r="C6" i="2"/>
  <c r="A5" i="2"/>
  <c r="Y53" i="1"/>
  <c r="N53" i="1"/>
  <c r="E53" i="1"/>
  <c r="AR40" i="1"/>
  <c r="AQ40" i="1"/>
  <c r="AP40" i="1"/>
  <c r="AN40" i="1"/>
  <c r="AG40" i="1"/>
  <c r="AF40" i="1"/>
  <c r="AE40" i="1"/>
  <c r="AC40" i="1"/>
  <c r="Z40" i="1"/>
  <c r="V40" i="1"/>
  <c r="U40" i="1"/>
  <c r="T40" i="1"/>
  <c r="R40" i="1"/>
  <c r="J40" i="1"/>
  <c r="I40" i="1"/>
  <c r="H40" i="1"/>
  <c r="G40" i="1"/>
  <c r="E40" i="1"/>
  <c r="AR33" i="1"/>
  <c r="AQ33" i="1"/>
  <c r="AP33" i="1"/>
  <c r="AN33" i="1"/>
  <c r="AG33" i="1"/>
  <c r="AF33" i="1"/>
  <c r="AE33" i="1"/>
  <c r="AC33" i="1"/>
  <c r="AA33" i="1"/>
  <c r="Z33" i="1"/>
  <c r="V33" i="1"/>
  <c r="U33" i="1"/>
  <c r="T33" i="1"/>
  <c r="R33" i="1"/>
  <c r="J33" i="1"/>
  <c r="I33" i="1"/>
  <c r="H33" i="1"/>
  <c r="G33" i="1"/>
  <c r="F33" i="1"/>
  <c r="E33" i="1"/>
  <c r="AR27" i="1"/>
  <c r="AQ27" i="1"/>
  <c r="AP27" i="1"/>
  <c r="AN27" i="1"/>
  <c r="AG27" i="1"/>
  <c r="AF27" i="1"/>
  <c r="AE27" i="1"/>
  <c r="AC27" i="1"/>
  <c r="V27" i="1"/>
  <c r="U27" i="1"/>
  <c r="T27" i="1"/>
  <c r="R27" i="1"/>
  <c r="J27" i="1"/>
  <c r="I27" i="1"/>
  <c r="H27" i="1"/>
  <c r="G27" i="1"/>
  <c r="AR23" i="1"/>
  <c r="AG23" i="1"/>
  <c r="J23" i="1"/>
  <c r="I23" i="1"/>
  <c r="H23" i="1"/>
  <c r="AH21" i="1"/>
  <c r="AS21" i="1" s="1"/>
  <c r="AA21" i="1"/>
  <c r="Z21" i="1"/>
  <c r="W21" i="1"/>
  <c r="AN20" i="1"/>
  <c r="AN19" i="1" s="1"/>
  <c r="AN9" i="1" s="1"/>
  <c r="AN47" i="1" s="1"/>
  <c r="AN50" i="1" s="1"/>
  <c r="AA20" i="1"/>
  <c r="Z20" i="1"/>
  <c r="AC20" i="1" s="1"/>
  <c r="AQ19" i="1"/>
  <c r="AM19" i="1"/>
  <c r="AS17" i="1"/>
  <c r="AR17" i="1"/>
  <c r="AN17" i="1"/>
  <c r="AH17" i="1"/>
  <c r="AA17" i="1"/>
  <c r="Z17" i="1"/>
  <c r="W17" i="1"/>
  <c r="AS16" i="1"/>
  <c r="AR16" i="1"/>
  <c r="AQ16" i="1"/>
  <c r="AQ17" i="1" s="1"/>
  <c r="AP16" i="1"/>
  <c r="AP17" i="1" s="1"/>
  <c r="AP9" i="1" s="1"/>
  <c r="AP47" i="1" s="1"/>
  <c r="AP50" i="1" s="1"/>
  <c r="AO16" i="1"/>
  <c r="AO17" i="1" s="1"/>
  <c r="AO9" i="1" s="1"/>
  <c r="AO47" i="1" s="1"/>
  <c r="AO50" i="1" s="1"/>
  <c r="AN16" i="1"/>
  <c r="AM16" i="1"/>
  <c r="AM17" i="1" s="1"/>
  <c r="AH16" i="1"/>
  <c r="AG16" i="1"/>
  <c r="AG17" i="1" s="1"/>
  <c r="AG9" i="1" s="1"/>
  <c r="AG47" i="1" s="1"/>
  <c r="AG50" i="1" s="1"/>
  <c r="AF16" i="1"/>
  <c r="AF17" i="1" s="1"/>
  <c r="AE16" i="1"/>
  <c r="AE17" i="1" s="1"/>
  <c r="AE9" i="1" s="1"/>
  <c r="AE47" i="1" s="1"/>
  <c r="AE50" i="1" s="1"/>
  <c r="AD16" i="1"/>
  <c r="AD17" i="1" s="1"/>
  <c r="AD9" i="1" s="1"/>
  <c r="AD47" i="1" s="1"/>
  <c r="AD50" i="1" s="1"/>
  <c r="AC16" i="1"/>
  <c r="AC17" i="1" s="1"/>
  <c r="AC9" i="1" s="1"/>
  <c r="AC47" i="1" s="1"/>
  <c r="AC50" i="1" s="1"/>
  <c r="AB16" i="1"/>
  <c r="AB17" i="1" s="1"/>
  <c r="AA16" i="1"/>
  <c r="Z16" i="1"/>
  <c r="W16" i="1"/>
  <c r="J16" i="1"/>
  <c r="J17" i="1" s="1"/>
  <c r="J9" i="1" s="1"/>
  <c r="J47" i="1" s="1"/>
  <c r="J50" i="1" s="1"/>
  <c r="I16" i="1"/>
  <c r="I17" i="1" s="1"/>
  <c r="I9" i="1" s="1"/>
  <c r="I47" i="1" s="1"/>
  <c r="I50" i="1" s="1"/>
  <c r="H16" i="1"/>
  <c r="H17" i="1" s="1"/>
  <c r="H9" i="1" s="1"/>
  <c r="H47" i="1" s="1"/>
  <c r="H50" i="1" s="1"/>
  <c r="G16" i="1"/>
  <c r="G17" i="1" s="1"/>
  <c r="G9" i="1" s="1"/>
  <c r="G47" i="1" s="1"/>
  <c r="G50" i="1" s="1"/>
  <c r="F16" i="1"/>
  <c r="F17" i="1" s="1"/>
  <c r="F9" i="1" s="1"/>
  <c r="F47" i="1" s="1"/>
  <c r="F50" i="1" s="1"/>
  <c r="E16" i="1"/>
  <c r="E17" i="1" s="1"/>
  <c r="E9" i="1" s="1"/>
  <c r="E47" i="1" s="1"/>
  <c r="E50" i="1" s="1"/>
  <c r="AQ13" i="1"/>
  <c r="AP13" i="1"/>
  <c r="AO13" i="1"/>
  <c r="AN13" i="1"/>
  <c r="AM13" i="1"/>
  <c r="AF13" i="1"/>
  <c r="AE13" i="1"/>
  <c r="AD13" i="1"/>
  <c r="AC13" i="1"/>
  <c r="AB13" i="1"/>
  <c r="AA13" i="1"/>
  <c r="Z13" i="1"/>
  <c r="AR12" i="1"/>
  <c r="AQ12" i="1"/>
  <c r="AP12" i="1"/>
  <c r="AO12" i="1"/>
  <c r="AN12" i="1"/>
  <c r="AM12" i="1"/>
  <c r="AG12" i="1"/>
  <c r="AF12" i="1"/>
  <c r="AE12" i="1"/>
  <c r="AD12" i="1"/>
  <c r="AC12" i="1"/>
  <c r="AB12" i="1"/>
  <c r="AA12" i="1"/>
  <c r="Z12" i="1"/>
  <c r="V12" i="1"/>
  <c r="U12" i="1"/>
  <c r="T12" i="1"/>
  <c r="S12" i="1"/>
  <c r="R12" i="1"/>
  <c r="Q12" i="1"/>
  <c r="J12" i="1"/>
  <c r="I12" i="1"/>
  <c r="H12" i="1"/>
  <c r="G12" i="1"/>
  <c r="F12" i="1"/>
  <c r="E12" i="1"/>
  <c r="AQ11" i="1"/>
  <c r="AQ9" i="1" s="1"/>
  <c r="AQ47" i="1" s="1"/>
  <c r="AQ50" i="1" s="1"/>
  <c r="AP11" i="1"/>
  <c r="AO11" i="1"/>
  <c r="AN11" i="1"/>
  <c r="AM11" i="1"/>
  <c r="AF11" i="1"/>
  <c r="AF9" i="1" s="1"/>
  <c r="AF47" i="1" s="1"/>
  <c r="AF50" i="1" s="1"/>
  <c r="AE11" i="1"/>
  <c r="AD11" i="1"/>
  <c r="AC11" i="1"/>
  <c r="AB11" i="1"/>
  <c r="AB9" i="1" s="1"/>
  <c r="AB47" i="1" s="1"/>
  <c r="AB50" i="1" s="1"/>
  <c r="AA11" i="1"/>
  <c r="Z11" i="1"/>
  <c r="AL9" i="1"/>
  <c r="AL47" i="1" s="1"/>
  <c r="AL50" i="1" s="1"/>
  <c r="AA10" i="1"/>
  <c r="Z10" i="1"/>
  <c r="W10" i="1"/>
  <c r="AH10" i="1" s="1"/>
  <c r="AS10" i="1" s="1"/>
  <c r="AR9" i="1"/>
  <c r="AR47" i="1" s="1"/>
  <c r="AR50" i="1" s="1"/>
  <c r="AK9" i="1"/>
  <c r="AK47" i="1" s="1"/>
  <c r="AK50" i="1" s="1"/>
  <c r="Z9" i="1"/>
  <c r="Z47" i="1" s="1"/>
  <c r="Z50" i="1" s="1"/>
  <c r="V9" i="1"/>
  <c r="V47" i="1" s="1"/>
  <c r="V50" i="1" s="1"/>
  <c r="U9" i="1"/>
  <c r="U47" i="1" s="1"/>
  <c r="U50" i="1" s="1"/>
  <c r="T9" i="1"/>
  <c r="T47" i="1" s="1"/>
  <c r="T50" i="1" s="1"/>
  <c r="S9" i="1"/>
  <c r="S47" i="1" s="1"/>
  <c r="S50" i="1" s="1"/>
  <c r="R9" i="1"/>
  <c r="R47" i="1" s="1"/>
  <c r="R50" i="1" s="1"/>
  <c r="Q9" i="1"/>
  <c r="Q47" i="1" s="1"/>
  <c r="Q50" i="1" s="1"/>
  <c r="AJ8" i="1"/>
  <c r="AK8" i="1" s="1"/>
  <c r="AL8" i="1" s="1"/>
  <c r="AM8" i="1" s="1"/>
  <c r="AN8" i="1" s="1"/>
  <c r="AO8" i="1" s="1"/>
  <c r="AP8" i="1" s="1"/>
  <c r="AQ8" i="1" s="1"/>
  <c r="AR8" i="1" s="1"/>
  <c r="AS8" i="1" s="1"/>
  <c r="Y8" i="1"/>
  <c r="Z8" i="1" s="1"/>
  <c r="AA8" i="1" s="1"/>
  <c r="AB8" i="1" s="1"/>
  <c r="AC8" i="1" s="1"/>
  <c r="AD8" i="1" s="1"/>
  <c r="AE8" i="1" s="1"/>
  <c r="AF8" i="1" s="1"/>
  <c r="AG8" i="1" s="1"/>
  <c r="AH8" i="1" s="1"/>
  <c r="N8" i="1"/>
  <c r="O8" i="1" s="1"/>
  <c r="P8" i="1" s="1"/>
  <c r="Q8" i="1" s="1"/>
  <c r="R8" i="1" s="1"/>
  <c r="S8" i="1" s="1"/>
  <c r="T8" i="1" s="1"/>
  <c r="U8" i="1" s="1"/>
  <c r="V8" i="1" s="1"/>
  <c r="W8" i="1" s="1"/>
  <c r="B8" i="1"/>
  <c r="C8" i="1" s="1"/>
  <c r="D8" i="1" s="1"/>
  <c r="E8" i="1" s="1"/>
  <c r="F8" i="1" s="1"/>
  <c r="G8" i="1" s="1"/>
  <c r="H8" i="1" s="1"/>
  <c r="I8" i="1" s="1"/>
  <c r="J8" i="1" s="1"/>
  <c r="K8" i="1" s="1"/>
  <c r="AR7" i="1"/>
  <c r="AL7" i="1"/>
  <c r="AK7" i="1"/>
  <c r="AG7" i="1"/>
  <c r="AA7" i="1"/>
  <c r="Z7" i="1"/>
  <c r="S7" i="1"/>
  <c r="AQ7" i="1" s="1"/>
  <c r="Q7" i="1"/>
  <c r="AO7" i="1" s="1"/>
  <c r="P7" i="1"/>
  <c r="AN7" i="1" s="1"/>
  <c r="O7" i="1"/>
  <c r="J7" i="1"/>
  <c r="V7" i="1" s="1"/>
  <c r="I7" i="1"/>
  <c r="U7" i="1" s="1"/>
  <c r="H7" i="1"/>
  <c r="AF7" i="1" s="1"/>
  <c r="G7" i="1"/>
  <c r="R7" i="1" s="1"/>
  <c r="AP7" i="1" s="1"/>
  <c r="F7" i="1"/>
  <c r="AD7" i="1" s="1"/>
  <c r="E7" i="1"/>
  <c r="AC7" i="1" s="1"/>
  <c r="D7" i="1"/>
  <c r="C7" i="1"/>
  <c r="AQ17" i="3" l="1"/>
  <c r="AR17" i="3" s="1"/>
  <c r="AS17" i="3" s="1"/>
  <c r="AT17" i="3" s="1"/>
  <c r="AU17" i="3" s="1"/>
  <c r="AV17" i="3" s="1"/>
  <c r="AW17" i="3" s="1"/>
  <c r="AX17" i="3" s="1"/>
  <c r="AY17" i="3"/>
  <c r="AZ17" i="3" s="1"/>
  <c r="BA17" i="3" s="1"/>
  <c r="BB17" i="3" s="1"/>
  <c r="BC17" i="3" s="1"/>
  <c r="BD17" i="3" s="1"/>
  <c r="BE17" i="3" s="1"/>
  <c r="BF17" i="3" s="1"/>
  <c r="BG17" i="3" s="1"/>
  <c r="BH17" i="3" s="1"/>
  <c r="BI17" i="3" s="1"/>
  <c r="BJ17" i="3" s="1"/>
  <c r="BK17" i="3" s="1"/>
  <c r="BL17" i="3" s="1"/>
  <c r="BM17" i="3" s="1"/>
  <c r="BN17" i="3" s="1"/>
  <c r="BO17" i="3" s="1"/>
  <c r="BP17" i="3" s="1"/>
  <c r="BQ17" i="3" s="1"/>
  <c r="BR17" i="3" s="1"/>
  <c r="BS17" i="3" s="1"/>
  <c r="BT17" i="3" s="1"/>
  <c r="BU17" i="3" s="1"/>
  <c r="BV17" i="3" s="1"/>
  <c r="BW17" i="3" s="1"/>
  <c r="BX17" i="3" s="1"/>
  <c r="BY17" i="3" s="1"/>
  <c r="BZ17" i="3" s="1"/>
  <c r="CA17" i="3" s="1"/>
  <c r="CB17" i="3" s="1"/>
  <c r="CC17" i="3" s="1"/>
  <c r="CD17" i="3" s="1"/>
  <c r="AY166" i="3"/>
  <c r="AZ166" i="3" s="1"/>
  <c r="BA166" i="3" s="1"/>
  <c r="BB166" i="3" s="1"/>
  <c r="BC166" i="3" s="1"/>
  <c r="BD166" i="3" s="1"/>
  <c r="BE166" i="3" s="1"/>
  <c r="BF166" i="3" s="1"/>
  <c r="BG166" i="3" s="1"/>
  <c r="BH166" i="3" s="1"/>
  <c r="BI166" i="3" s="1"/>
  <c r="BJ166" i="3" s="1"/>
  <c r="BK166" i="3" s="1"/>
  <c r="BL166" i="3" s="1"/>
  <c r="BM166" i="3" s="1"/>
  <c r="BN166" i="3" s="1"/>
  <c r="BO166" i="3" s="1"/>
  <c r="BP166" i="3" s="1"/>
  <c r="BQ166" i="3" s="1"/>
  <c r="BR166" i="3" s="1"/>
  <c r="BS166" i="3" s="1"/>
  <c r="BT166" i="3" s="1"/>
  <c r="BU166" i="3" s="1"/>
  <c r="BV166" i="3" s="1"/>
  <c r="BW166" i="3" s="1"/>
  <c r="BX166" i="3" s="1"/>
  <c r="BY166" i="3" s="1"/>
  <c r="BZ166" i="3" s="1"/>
  <c r="CA166" i="3" s="1"/>
  <c r="CB166" i="3" s="1"/>
  <c r="CC166" i="3" s="1"/>
  <c r="CD166" i="3" s="1"/>
  <c r="AQ166" i="3"/>
  <c r="AR166" i="3" s="1"/>
  <c r="AS166" i="3" s="1"/>
  <c r="AT166" i="3" s="1"/>
  <c r="AU166" i="3" s="1"/>
  <c r="AV166" i="3" s="1"/>
  <c r="AW166" i="3" s="1"/>
  <c r="AX166" i="3" s="1"/>
  <c r="AY129" i="3"/>
  <c r="AZ129" i="3" s="1"/>
  <c r="BA129" i="3" s="1"/>
  <c r="BB129" i="3" s="1"/>
  <c r="BC129" i="3" s="1"/>
  <c r="BD129" i="3" s="1"/>
  <c r="BE129" i="3" s="1"/>
  <c r="BF129" i="3" s="1"/>
  <c r="BG129" i="3" s="1"/>
  <c r="BH129" i="3" s="1"/>
  <c r="BI129" i="3" s="1"/>
  <c r="BJ129" i="3" s="1"/>
  <c r="BK129" i="3" s="1"/>
  <c r="BL129" i="3" s="1"/>
  <c r="BM129" i="3" s="1"/>
  <c r="BN129" i="3" s="1"/>
  <c r="BO129" i="3" s="1"/>
  <c r="BP129" i="3" s="1"/>
  <c r="BQ129" i="3" s="1"/>
  <c r="BR129" i="3" s="1"/>
  <c r="BS129" i="3" s="1"/>
  <c r="BT129" i="3" s="1"/>
  <c r="BU129" i="3" s="1"/>
  <c r="BV129" i="3" s="1"/>
  <c r="BW129" i="3" s="1"/>
  <c r="BX129" i="3" s="1"/>
  <c r="BY129" i="3" s="1"/>
  <c r="BZ129" i="3" s="1"/>
  <c r="CA129" i="3" s="1"/>
  <c r="CB129" i="3" s="1"/>
  <c r="CC129" i="3" s="1"/>
  <c r="CD129" i="3" s="1"/>
  <c r="AQ129" i="3"/>
  <c r="AR129" i="3" s="1"/>
  <c r="AS129" i="3" s="1"/>
  <c r="AT129" i="3" s="1"/>
  <c r="AU129" i="3" s="1"/>
  <c r="AV129" i="3" s="1"/>
  <c r="AW129" i="3" s="1"/>
  <c r="AX129" i="3" s="1"/>
  <c r="BH141" i="3"/>
  <c r="BH145" i="3" s="1"/>
  <c r="BH134" i="3"/>
  <c r="BH130" i="3" s="1"/>
  <c r="AY230" i="3"/>
  <c r="AZ230" i="3" s="1"/>
  <c r="BA230" i="3" s="1"/>
  <c r="BB230" i="3" s="1"/>
  <c r="BC230" i="3" s="1"/>
  <c r="BD230" i="3" s="1"/>
  <c r="BE230" i="3" s="1"/>
  <c r="BF230" i="3" s="1"/>
  <c r="BG230" i="3" s="1"/>
  <c r="BH230" i="3" s="1"/>
  <c r="BI230" i="3" s="1"/>
  <c r="BJ230" i="3" s="1"/>
  <c r="BK230" i="3" s="1"/>
  <c r="BL230" i="3" s="1"/>
  <c r="BM230" i="3" s="1"/>
  <c r="BN230" i="3" s="1"/>
  <c r="BO230" i="3" s="1"/>
  <c r="BP230" i="3" s="1"/>
  <c r="BQ230" i="3" s="1"/>
  <c r="BR230" i="3" s="1"/>
  <c r="BS230" i="3" s="1"/>
  <c r="BT230" i="3" s="1"/>
  <c r="BU230" i="3" s="1"/>
  <c r="BV230" i="3" s="1"/>
  <c r="BW230" i="3" s="1"/>
  <c r="BX230" i="3" s="1"/>
  <c r="BY230" i="3" s="1"/>
  <c r="BZ230" i="3" s="1"/>
  <c r="CA230" i="3" s="1"/>
  <c r="CB230" i="3" s="1"/>
  <c r="CC230" i="3" s="1"/>
  <c r="CD230" i="3" s="1"/>
  <c r="AQ230" i="3"/>
  <c r="AR230" i="3" s="1"/>
  <c r="AS230" i="3" s="1"/>
  <c r="AT230" i="3" s="1"/>
  <c r="AU230" i="3" s="1"/>
  <c r="AV230" i="3" s="1"/>
  <c r="AW230" i="3" s="1"/>
  <c r="AX230" i="3" s="1"/>
  <c r="AY92" i="3"/>
  <c r="AZ92" i="3" s="1"/>
  <c r="BA92" i="3" s="1"/>
  <c r="BB92" i="3" s="1"/>
  <c r="BC92" i="3" s="1"/>
  <c r="BD92" i="3" s="1"/>
  <c r="BE92" i="3" s="1"/>
  <c r="BF92" i="3" s="1"/>
  <c r="BG92" i="3" s="1"/>
  <c r="BH92" i="3" s="1"/>
  <c r="BI92" i="3" s="1"/>
  <c r="BJ92" i="3" s="1"/>
  <c r="BK92" i="3" s="1"/>
  <c r="BL92" i="3" s="1"/>
  <c r="BM92" i="3" s="1"/>
  <c r="BN92" i="3" s="1"/>
  <c r="BO92" i="3" s="1"/>
  <c r="BP92" i="3" s="1"/>
  <c r="BQ92" i="3" s="1"/>
  <c r="BR92" i="3" s="1"/>
  <c r="BS92" i="3" s="1"/>
  <c r="BT92" i="3" s="1"/>
  <c r="BU92" i="3" s="1"/>
  <c r="BV92" i="3" s="1"/>
  <c r="BW92" i="3" s="1"/>
  <c r="BX92" i="3" s="1"/>
  <c r="BY92" i="3" s="1"/>
  <c r="BZ92" i="3" s="1"/>
  <c r="CA92" i="3" s="1"/>
  <c r="CB92" i="3" s="1"/>
  <c r="CC92" i="3" s="1"/>
  <c r="CD92" i="3" s="1"/>
  <c r="AQ92" i="3"/>
  <c r="AR92" i="3" s="1"/>
  <c r="AS92" i="3" s="1"/>
  <c r="AT92" i="3" s="1"/>
  <c r="AU92" i="3" s="1"/>
  <c r="AV92" i="3" s="1"/>
  <c r="AW92" i="3" s="1"/>
  <c r="AX92" i="3" s="1"/>
  <c r="L145" i="3"/>
  <c r="L134" i="3"/>
  <c r="L130" i="3" s="1"/>
  <c r="AQ55" i="3"/>
  <c r="AR55" i="3" s="1"/>
  <c r="AS55" i="3" s="1"/>
  <c r="AT55" i="3" s="1"/>
  <c r="AU55" i="3" s="1"/>
  <c r="AV55" i="3" s="1"/>
  <c r="AW55" i="3" s="1"/>
  <c r="AX55" i="3" s="1"/>
  <c r="AY55" i="3"/>
  <c r="AZ55" i="3" s="1"/>
  <c r="BA55" i="3" s="1"/>
  <c r="BB55" i="3" s="1"/>
  <c r="BC55" i="3" s="1"/>
  <c r="BD55" i="3" s="1"/>
  <c r="BE55" i="3" s="1"/>
  <c r="BF55" i="3" s="1"/>
  <c r="BG55" i="3" s="1"/>
  <c r="BH55" i="3" s="1"/>
  <c r="BI55" i="3" s="1"/>
  <c r="BJ55" i="3" s="1"/>
  <c r="BK55" i="3" s="1"/>
  <c r="BL55" i="3" s="1"/>
  <c r="BM55" i="3" s="1"/>
  <c r="BN55" i="3" s="1"/>
  <c r="BO55" i="3" s="1"/>
  <c r="BP55" i="3" s="1"/>
  <c r="BQ55" i="3" s="1"/>
  <c r="BR55" i="3" s="1"/>
  <c r="BS55" i="3" s="1"/>
  <c r="BT55" i="3" s="1"/>
  <c r="BU55" i="3" s="1"/>
  <c r="BV55" i="3" s="1"/>
  <c r="BW55" i="3" s="1"/>
  <c r="BX55" i="3" s="1"/>
  <c r="BY55" i="3" s="1"/>
  <c r="BZ55" i="3" s="1"/>
  <c r="CA55" i="3" s="1"/>
  <c r="CB55" i="3" s="1"/>
  <c r="CC55" i="3" s="1"/>
  <c r="CD55" i="3" s="1"/>
  <c r="AR141" i="3"/>
  <c r="AR145" i="3" s="1"/>
  <c r="AR134" i="3"/>
  <c r="AR130" i="3" s="1"/>
  <c r="AY203" i="3"/>
  <c r="AZ203" i="3" s="1"/>
  <c r="BA203" i="3" s="1"/>
  <c r="BB203" i="3" s="1"/>
  <c r="BC203" i="3" s="1"/>
  <c r="BD203" i="3" s="1"/>
  <c r="BE203" i="3" s="1"/>
  <c r="BF203" i="3" s="1"/>
  <c r="BG203" i="3" s="1"/>
  <c r="BH203" i="3" s="1"/>
  <c r="BI203" i="3" s="1"/>
  <c r="BJ203" i="3" s="1"/>
  <c r="BK203" i="3" s="1"/>
  <c r="BL203" i="3" s="1"/>
  <c r="BM203" i="3" s="1"/>
  <c r="BN203" i="3" s="1"/>
  <c r="BO203" i="3" s="1"/>
  <c r="BP203" i="3" s="1"/>
  <c r="BQ203" i="3" s="1"/>
  <c r="BR203" i="3" s="1"/>
  <c r="BS203" i="3" s="1"/>
  <c r="BT203" i="3" s="1"/>
  <c r="BU203" i="3" s="1"/>
  <c r="BV203" i="3" s="1"/>
  <c r="BW203" i="3" s="1"/>
  <c r="BX203" i="3" s="1"/>
  <c r="BY203" i="3" s="1"/>
  <c r="BZ203" i="3" s="1"/>
  <c r="CA203" i="3" s="1"/>
  <c r="CB203" i="3" s="1"/>
  <c r="CC203" i="3" s="1"/>
  <c r="CD203" i="3" s="1"/>
  <c r="AQ203" i="3"/>
  <c r="AR203" i="3" s="1"/>
  <c r="AS203" i="3" s="1"/>
  <c r="AT203" i="3" s="1"/>
  <c r="AU203" i="3" s="1"/>
  <c r="AV203" i="3" s="1"/>
  <c r="AW203" i="3" s="1"/>
  <c r="AX203" i="3" s="1"/>
  <c r="B80" i="3"/>
  <c r="B117" i="3" s="1"/>
  <c r="B154" i="3" s="1"/>
  <c r="BH171" i="3"/>
  <c r="BH167" i="3" s="1"/>
  <c r="BP178" i="3"/>
  <c r="BP182" i="3" s="1"/>
  <c r="L108" i="3"/>
  <c r="BX171" i="3"/>
  <c r="BX167" i="3" s="1"/>
  <c r="L71" i="3"/>
  <c r="AJ178" i="3"/>
  <c r="AJ182" i="3" s="1"/>
  <c r="BH214" i="3"/>
  <c r="BH208" i="3" s="1"/>
  <c r="BH204" i="3" s="1"/>
  <c r="BH219" i="3"/>
  <c r="AY257" i="3"/>
  <c r="AZ257" i="3" s="1"/>
  <c r="BA257" i="3" s="1"/>
  <c r="BB257" i="3" s="1"/>
  <c r="BC257" i="3" s="1"/>
  <c r="BD257" i="3" s="1"/>
  <c r="BE257" i="3" s="1"/>
  <c r="BF257" i="3" s="1"/>
  <c r="BG257" i="3" s="1"/>
  <c r="BH257" i="3" s="1"/>
  <c r="BI257" i="3" s="1"/>
  <c r="BJ257" i="3" s="1"/>
  <c r="BK257" i="3" s="1"/>
  <c r="BL257" i="3" s="1"/>
  <c r="BM257" i="3" s="1"/>
  <c r="BN257" i="3" s="1"/>
  <c r="BO257" i="3" s="1"/>
  <c r="BP257" i="3" s="1"/>
  <c r="BQ257" i="3" s="1"/>
  <c r="BR257" i="3" s="1"/>
  <c r="BS257" i="3" s="1"/>
  <c r="BT257" i="3" s="1"/>
  <c r="BU257" i="3" s="1"/>
  <c r="BV257" i="3" s="1"/>
  <c r="BW257" i="3" s="1"/>
  <c r="BX257" i="3" s="1"/>
  <c r="BY257" i="3" s="1"/>
  <c r="BZ257" i="3" s="1"/>
  <c r="CA257" i="3" s="1"/>
  <c r="CB257" i="3" s="1"/>
  <c r="CC257" i="3" s="1"/>
  <c r="CD257" i="3" s="1"/>
  <c r="AQ257" i="3"/>
  <c r="AR257" i="3" s="1"/>
  <c r="AS257" i="3" s="1"/>
  <c r="AT257" i="3" s="1"/>
  <c r="AU257" i="3" s="1"/>
  <c r="AV257" i="3" s="1"/>
  <c r="AW257" i="3" s="1"/>
  <c r="AX257" i="3" s="1"/>
  <c r="AQ284" i="3"/>
  <c r="AR284" i="3" s="1"/>
  <c r="AS284" i="3" s="1"/>
  <c r="AT284" i="3" s="1"/>
  <c r="AU284" i="3" s="1"/>
  <c r="AV284" i="3" s="1"/>
  <c r="AW284" i="3" s="1"/>
  <c r="AX284" i="3" s="1"/>
  <c r="AY284" i="3"/>
  <c r="AZ284" i="3" s="1"/>
  <c r="BA284" i="3" s="1"/>
  <c r="BB284" i="3" s="1"/>
  <c r="BC284" i="3" s="1"/>
  <c r="BD284" i="3" s="1"/>
  <c r="BE284" i="3" s="1"/>
  <c r="BF284" i="3" s="1"/>
  <c r="BG284" i="3" s="1"/>
  <c r="BH284" i="3" s="1"/>
  <c r="BI284" i="3" s="1"/>
  <c r="BJ284" i="3" s="1"/>
  <c r="BK284" i="3" s="1"/>
  <c r="BL284" i="3" s="1"/>
  <c r="BM284" i="3" s="1"/>
  <c r="BN284" i="3" s="1"/>
  <c r="BO284" i="3" s="1"/>
  <c r="BP284" i="3" s="1"/>
  <c r="BQ284" i="3" s="1"/>
  <c r="BR284" i="3" s="1"/>
  <c r="BS284" i="3" s="1"/>
  <c r="BT284" i="3" s="1"/>
  <c r="BU284" i="3" s="1"/>
  <c r="BV284" i="3" s="1"/>
  <c r="BW284" i="3" s="1"/>
  <c r="BX284" i="3" s="1"/>
  <c r="BY284" i="3" s="1"/>
  <c r="BZ284" i="3" s="1"/>
  <c r="CA284" i="3" s="1"/>
  <c r="CB284" i="3" s="1"/>
  <c r="CC284" i="3" s="1"/>
  <c r="CD284" i="3" s="1"/>
  <c r="AZ219" i="3"/>
  <c r="AZ214" i="3"/>
  <c r="AZ208" i="3" s="1"/>
  <c r="AZ204" i="3" s="1"/>
  <c r="AZ245" i="3"/>
  <c r="AZ246" i="3" s="1"/>
  <c r="BH245" i="3"/>
  <c r="BH246" i="3" s="1"/>
  <c r="BH235" i="3"/>
  <c r="BH231" i="3" s="1"/>
  <c r="AR299" i="3"/>
  <c r="AR300" i="3" s="1"/>
  <c r="AR289" i="3"/>
  <c r="AR285" i="3" s="1"/>
  <c r="BX299" i="3"/>
  <c r="BX300" i="3" s="1"/>
  <c r="BX289" i="3"/>
  <c r="BX285" i="3" s="1"/>
  <c r="T134" i="3"/>
  <c r="T130" i="3" s="1"/>
  <c r="AZ134" i="3"/>
  <c r="AZ130" i="3" s="1"/>
  <c r="D140" i="3"/>
  <c r="D134" i="3" s="1"/>
  <c r="D130" i="3" s="1"/>
  <c r="BH272" i="3"/>
  <c r="BH273" i="3" s="1"/>
  <c r="BH262" i="3"/>
  <c r="BH258" i="3" s="1"/>
  <c r="G100" i="2"/>
  <c r="D9" i="1"/>
  <c r="D47" i="1" s="1"/>
  <c r="D50" i="1" s="1"/>
  <c r="P9" i="1"/>
  <c r="P47" i="1" s="1"/>
  <c r="P50" i="1" s="1"/>
  <c r="AA9" i="1"/>
  <c r="AA47" i="1" s="1"/>
  <c r="AA50" i="1" s="1"/>
  <c r="AM9" i="1"/>
  <c r="AM47" i="1" s="1"/>
  <c r="AM50" i="1" s="1"/>
  <c r="AE7" i="1"/>
  <c r="T7" i="1"/>
  <c r="C9" i="1"/>
  <c r="C47" i="1" s="1"/>
  <c r="C50" i="1" s="1"/>
  <c r="D145" i="3" l="1"/>
  <c r="O9" i="1"/>
  <c r="O47" i="1" s="1"/>
  <c r="O50" i="1" s="1"/>
</calcChain>
</file>

<file path=xl/sharedStrings.xml><?xml version="1.0" encoding="utf-8"?>
<sst xmlns="http://schemas.openxmlformats.org/spreadsheetml/2006/main" count="2166" uniqueCount="243">
  <si>
    <t>Приложение 4.6</t>
  </si>
  <si>
    <t xml:space="preserve">Смета расходов                                                              </t>
  </si>
  <si>
    <t>МУП "Ресурсоснабжающая организация Каслинского района", с.п.Тюбук</t>
  </si>
  <si>
    <t>МУП "Ресурсоснабжающая организация Каслинского района", с.п. Шабурово</t>
  </si>
  <si>
    <t>МУП "Ресурсоснабжающая организация Каслинского района", с.п. Бузли</t>
  </si>
  <si>
    <t>МУП "Ресурсоснабжающая организация Каслинского района", с.п. Береговое</t>
  </si>
  <si>
    <t>тыс.руб.(упрощенная система)</t>
  </si>
  <si>
    <t>№  п/п</t>
  </si>
  <si>
    <t>Статьи затрат</t>
  </si>
  <si>
    <t>Примечание</t>
  </si>
  <si>
    <t>2022 год (факт)</t>
  </si>
  <si>
    <t>I</t>
  </si>
  <si>
    <t>Расходы, связанные с производством и реализацией продукции (услуг), всего</t>
  </si>
  <si>
    <t>1.1</t>
  </si>
  <si>
    <t>- расходы на сырье и материалы</t>
  </si>
  <si>
    <t>В материалах дела: титул капитальных ремонтов, локально-сметные расчеты, ведомости объемов. Из ЛСР в расчетах только материалы и машины с механизмами.</t>
  </si>
  <si>
    <t>1.2</t>
  </si>
  <si>
    <t>- расходы на топливо</t>
  </si>
  <si>
    <t>1.3</t>
  </si>
  <si>
    <t>- расходы на прочие покупаемые энергетические ресурсы</t>
  </si>
  <si>
    <t>1.4</t>
  </si>
  <si>
    <t>- расходы на холодную воду</t>
  </si>
  <si>
    <t>1.5</t>
  </si>
  <si>
    <t>- расходы на теплоноситель</t>
  </si>
  <si>
    <t>1.6</t>
  </si>
  <si>
    <t>- амортизация основных средств и нематериальных активов</t>
  </si>
  <si>
    <t>1.7</t>
  </si>
  <si>
    <t>- оплата труда</t>
  </si>
  <si>
    <t>В материалах дела:Расчет численности персонала, расчет среднего тарифного К на 2024,2025, штатное расписание на 2024,2025,Приказ на введение штатного расписания, приказ на утверждение тарифной ставки 1 разряда, Положение об оплате труда, пояснения о присутствии операторов. С 1 января 2025 года минимальный размер оплаты труда (МРОТ) в Челябинской области составляет 22 440 рублей в месяц.</t>
  </si>
  <si>
    <t>1.8</t>
  </si>
  <si>
    <t>- отчисления на социальные нужды</t>
  </si>
  <si>
    <t>В материалах дела уведомление на 0,3%</t>
  </si>
  <si>
    <t>1.9</t>
  </si>
  <si>
    <t>- ремонт основных средств, выполняемый подрядным способом</t>
  </si>
  <si>
    <t>1.10</t>
  </si>
  <si>
    <t>- расходы на оплату услуг, оказываемых организациями, осуществляющими регулируемую деятельность</t>
  </si>
  <si>
    <t>1.11</t>
  </si>
  <si>
    <t>- расходы на выполнение работ и услуг производственного характера, выполняемых по договорам со сторонними организациями или индивидуальными предпринимателями</t>
  </si>
  <si>
    <t>Поверка приборов. Материалами дела прилагаются счета-фактуры для котельной "Береговое". Для котельной Тюбук принимаем аналогично как для кот.Береговое. Кроме того,прилагаются договор ООО "Центр Челябинскагропром НОПТ". На 2025 год прим.дефлятор-104%.</t>
  </si>
  <si>
    <t>Поверка приборов. Материалами дела прилагаются счета-фактуры для котельной "Береговое". Для котельной Шабурово принимаем аналогично как для кот.Береговое. Кроме того,прилагаются договор ООО "Центр Челябинскагропром НОПТ". На 2025 год прим.дефлятор-104%.</t>
  </si>
  <si>
    <t>Поверка приборов. Материалами дела прилагаются счета-фактуры для котельной "Береговое". Для котельной Булзи принимаем аналогично как для кот.Береговое. Кроме того,прилагаются договор ООО "Центр Челябинскагропром НОПТ". На 2025 год прим.дефлятор-104%.</t>
  </si>
  <si>
    <t>Поверка приборов. Прилагаются счета-фактуры, договор ООО "Центр Челябинскагропром НОПТ". На 2025 год прим.дефлятор-104%.</t>
  </si>
  <si>
    <t>1.12</t>
  </si>
  <si>
    <t>- расходы на оплату иных работ и услуг, выполняемых по договорам с организациями, включая расходы на оплату услуг связи, вневедомственной охраны, коммунальных услуг, юридических, информационных, аудиторских и консультационных услуг</t>
  </si>
  <si>
    <t>Таблица "Общепроизводственные расходы"</t>
  </si>
  <si>
    <t>1.13</t>
  </si>
  <si>
    <t>- плата за выбросы и сбросы загрязняющих веществ в окружающую среду, размещение отходов и другие виды негативного воздействия на окружающую среду в пределах установленных нормативов и (или) лимитов</t>
  </si>
  <si>
    <t>1.14</t>
  </si>
  <si>
    <t>- арендная плата, концессионная плата, лизинговые платежи</t>
  </si>
  <si>
    <t>1.15</t>
  </si>
  <si>
    <t>- расходы на служебные командировки</t>
  </si>
  <si>
    <t>1.16</t>
  </si>
  <si>
    <t>- расходы на обучение персонала</t>
  </si>
  <si>
    <t>1.17</t>
  </si>
  <si>
    <t>- расходы на страхование производственных объектов, учитываемые при определении налоговой базы по налогу на прибыль</t>
  </si>
  <si>
    <t>1.18</t>
  </si>
  <si>
    <t>- другие расходы, связанные с производством и (или) реализацией продукции, в том числе</t>
  </si>
  <si>
    <t>1.19</t>
  </si>
  <si>
    <t>- налог на имущество организаций</t>
  </si>
  <si>
    <t>1.20</t>
  </si>
  <si>
    <t>- земельный налог</t>
  </si>
  <si>
    <t>1.21</t>
  </si>
  <si>
    <t>- транспортный налог</t>
  </si>
  <si>
    <t>1.22</t>
  </si>
  <si>
    <t>- водный налог</t>
  </si>
  <si>
    <t>1.23</t>
  </si>
  <si>
    <t>- прочие налоги</t>
  </si>
  <si>
    <t>II</t>
  </si>
  <si>
    <t>Внереализационные расходы, всего</t>
  </si>
  <si>
    <t>2.1</t>
  </si>
  <si>
    <t>- расходы на вывод из эксплуатации (в том числе на консервацию) и вывод из консервации</t>
  </si>
  <si>
    <t>2.2</t>
  </si>
  <si>
    <t>- расходы по сомнительным долгам</t>
  </si>
  <si>
    <t>2.3</t>
  </si>
  <si>
    <t>- расходы, связанные с созданием нормативных запасов топлива, включая расходы по обслуживанию заемных средств, привлекаемых для этих целей</t>
  </si>
  <si>
    <t>2.4</t>
  </si>
  <si>
    <t>- другие обоснованные расходы, в том числе</t>
  </si>
  <si>
    <t>2.5</t>
  </si>
  <si>
    <t>- расходы на услуги банков</t>
  </si>
  <si>
    <t>2.6</t>
  </si>
  <si>
    <t>- расходы на обслуживание заемных средств</t>
  </si>
  <si>
    <t>III</t>
  </si>
  <si>
    <t>Расходы, не учитываемые в целях налогообложения, всего</t>
  </si>
  <si>
    <t>3.1</t>
  </si>
  <si>
    <t>- расходы на капитальные вложения (инвестиции)</t>
  </si>
  <si>
    <t>3.2</t>
  </si>
  <si>
    <t>- денежные выплаты социального характера (по Коллективному договору)</t>
  </si>
  <si>
    <t>3.3</t>
  </si>
  <si>
    <t>- резервный фонд</t>
  </si>
  <si>
    <t>3.4</t>
  </si>
  <si>
    <t>- прочие расходы (предпринимательская прибыль)</t>
  </si>
  <si>
    <t>IV</t>
  </si>
  <si>
    <t>Налог на прибыль</t>
  </si>
  <si>
    <t>V</t>
  </si>
  <si>
    <t>Выпадающие доходы/экономия средств</t>
  </si>
  <si>
    <t>VI</t>
  </si>
  <si>
    <t>Необходимая валовая выручка, всего</t>
  </si>
  <si>
    <t>VI.1</t>
  </si>
  <si>
    <t>- на производство электрической энергии</t>
  </si>
  <si>
    <t>VI.2</t>
  </si>
  <si>
    <t>- на производство тепловой энергии</t>
  </si>
  <si>
    <t>VI.3</t>
  </si>
  <si>
    <t>- на производство теплоносителя</t>
  </si>
  <si>
    <t>VI.4</t>
  </si>
  <si>
    <t>- прочая продукция</t>
  </si>
  <si>
    <t>Матвиенко А.В.</t>
  </si>
  <si>
    <t>Верно</t>
  </si>
  <si>
    <t>Проверка сходимости</t>
  </si>
  <si>
    <t>Приложение 6.4
к Методическим указаниям,
утвержденным приказом ФСТ России
от 13.06.2013 N 760-э</t>
  </si>
  <si>
    <t>Приложение 6.4</t>
  </si>
  <si>
    <t xml:space="preserve">Расчет тарифов на тепловую энергию (мощность), поставляемую потребителям </t>
  </si>
  <si>
    <t xml:space="preserve">N
п/п </t>
  </si>
  <si>
    <t xml:space="preserve">Показатели 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</si>
  <si>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</si>
  <si>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</si>
  <si>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</si>
  <si>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</si>
  <si>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</si>
  <si>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</si>
  <si>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</si>
  <si>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</si>
  <si>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</si>
  <si>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2032 год</t>
  </si>
  <si>
    <t>2033 год</t>
  </si>
  <si>
    <t>2034 год</t>
  </si>
  <si>
    <t>2035 год</t>
  </si>
  <si>
    <t>2036 год</t>
  </si>
  <si>
    <t>2037 год</t>
  </si>
  <si>
    <t>2038 год</t>
  </si>
  <si>
    <t>2039 год</t>
  </si>
  <si>
    <t>2040 год</t>
  </si>
  <si>
    <t>2041 год</t>
  </si>
  <si>
    <t>2042 год</t>
  </si>
  <si>
    <t>2043 год</t>
  </si>
  <si>
    <t>2044 год</t>
  </si>
  <si>
    <t>2045 год</t>
  </si>
  <si>
    <t>2046 год</t>
  </si>
  <si>
    <t>2047 год</t>
  </si>
  <si>
    <t>2048 год</t>
  </si>
  <si>
    <t>2049 год</t>
  </si>
  <si>
    <t xml:space="preserve">Расчет одноставочного тарифа на тепловую энергию (мощность), руб./Гкал </t>
  </si>
  <si>
    <t>Средневзвешенная стоимость производимой и (или) приобретаемой единицы тепловой энергии (мощности):</t>
  </si>
  <si>
    <t xml:space="preserve">1.1 </t>
  </si>
  <si>
    <t xml:space="preserve">Без дифференциации по виду теплоносителя </t>
  </si>
  <si>
    <t xml:space="preserve">1.2 </t>
  </si>
  <si>
    <t>С дифференциацией по виду теплоносителя:</t>
  </si>
  <si>
    <t xml:space="preserve">- вода </t>
  </si>
  <si>
    <r>
      <t>- отборный пар от 1,2 до 2,5 кгс/см</t>
    </r>
    <r>
      <rPr>
        <vertAlign val="superscript"/>
        <sz val="11"/>
        <rFont val="Times New Roman"/>
        <family val="1"/>
      </rPr>
      <t>2</t>
    </r>
  </si>
  <si>
    <r>
      <t>- отборный пар от 2,5 до 7,0 кгс/см</t>
    </r>
    <r>
      <rPr>
        <vertAlign val="superscript"/>
        <sz val="11"/>
        <rFont val="Times New Roman"/>
        <family val="1"/>
      </rPr>
      <t>2</t>
    </r>
  </si>
  <si>
    <r>
      <t>- отборный пар от 7,0 до 13,0 кгс/см</t>
    </r>
    <r>
      <rPr>
        <vertAlign val="superscript"/>
        <sz val="11"/>
        <rFont val="Times New Roman"/>
        <family val="1"/>
      </rPr>
      <t>2</t>
    </r>
  </si>
  <si>
    <r>
      <t>- отборный пар свыше 13,0 кгс/см</t>
    </r>
    <r>
      <rPr>
        <vertAlign val="superscript"/>
        <sz val="11"/>
        <rFont val="Times New Roman"/>
        <family val="1"/>
      </rPr>
      <t>2</t>
    </r>
  </si>
  <si>
    <t xml:space="preserve">- острый и редуцированный пар </t>
  </si>
  <si>
    <t>Средневзвешенная стоимость оказываемых и (или) приобретаемых услуг по передаче единицы тепловой энергии:</t>
  </si>
  <si>
    <t xml:space="preserve">2.1 </t>
  </si>
  <si>
    <t>Без дифференциации по схеме подключения теплопотребляющих установок потребителей:</t>
  </si>
  <si>
    <t xml:space="preserve">2.1.1 </t>
  </si>
  <si>
    <t xml:space="preserve">2.1.2 </t>
  </si>
  <si>
    <t xml:space="preserve">- пар </t>
  </si>
  <si>
    <t xml:space="preserve">2.2 </t>
  </si>
  <si>
    <t>С дифференциацией по схеме подключения теплопотребляющих установок потребителей:</t>
  </si>
  <si>
    <t xml:space="preserve">2.2.1 </t>
  </si>
  <si>
    <t>При подключении к тепловой сети без дополнительного преобразования на тепловых пунктах, эксплуатируемых регулируемыми организациями:</t>
  </si>
  <si>
    <t xml:space="preserve">2.2.2 </t>
  </si>
  <si>
    <t>При подключении к тепловой сети после тепловых пунктов (на тепловых пунктах), эксплуатируемых регулируемыми организациями:</t>
  </si>
  <si>
    <t>Тарифы на тепловую энергию (мощность), поставляемую потребителям:</t>
  </si>
  <si>
    <t xml:space="preserve">3.1 </t>
  </si>
  <si>
    <t xml:space="preserve">3.1.1 </t>
  </si>
  <si>
    <t xml:space="preserve">3.1.2 </t>
  </si>
  <si>
    <t xml:space="preserve">3.2 </t>
  </si>
  <si>
    <t xml:space="preserve">3.2.1 </t>
  </si>
  <si>
    <t xml:space="preserve">3.2.2 </t>
  </si>
  <si>
    <t>Примечания:</t>
  </si>
  <si>
    <t>1.</t>
  </si>
  <si>
    <t>Таблица заполняется по системам теплоснабжения, по виду и параметрам теплоносителя, по схемам подключения теплопотребляющих установок потребителей тепловой энергии к системе теплоснабжения, если при установлении цен (тарифов) применяется такая дифференциация.</t>
  </si>
  <si>
    <t>2.</t>
  </si>
  <si>
    <t>Расчет средневзвешенной стоимости производимой и (или) приобретаемой единицы тепловой энергии (мощности) производится в соответствии с приложением 6.3 к настоящим Методическим указаниям.</t>
  </si>
  <si>
    <t>3.</t>
  </si>
  <si>
    <t>Расчет средневзвешенной стоимости оказываемых и (или) приобретаемых услуг по передаче единицы тепловой энергии производится в соответствии с приложением 6.5 к настоящим Методическим указаниям.</t>
  </si>
  <si>
    <t>4.</t>
  </si>
  <si>
    <t>Тарифы на тепловую энергию (мощность), поставляемую потребителям, рассчитываются как сумма соответствующих составляющих: средневзвешенной стоимости производимой и (или) приобретаемой единицы тепловой энергии (мощности) и средневзвешенной стоимости услуг по передаче тепловой энергии.</t>
  </si>
  <si>
    <t>Формирование необходимой валовой выручки методом экономически обоснованных расходов</t>
  </si>
  <si>
    <t>Приложение 4.1</t>
  </si>
  <si>
    <t>Расчет полезного отпуска тепловой  от котельной с.п.Тюбук МУП "Ресурсоснабжающая организация Каслинского района"</t>
  </si>
  <si>
    <t>(тыс. Гкал)</t>
  </si>
  <si>
    <t>№
п/п</t>
  </si>
  <si>
    <t>2021год</t>
  </si>
  <si>
    <t>2021год (факт)</t>
  </si>
  <si>
    <t xml:space="preserve"> 2023 год </t>
  </si>
  <si>
    <t>2023год (факт)</t>
  </si>
  <si>
    <t>всего</t>
  </si>
  <si>
    <t>в том числе</t>
  </si>
  <si>
    <t>вода</t>
  </si>
  <si>
    <t>отборный пар</t>
  </si>
  <si>
    <r>
      <t>1,2 - 2,5 кгс/см</t>
    </r>
    <r>
      <rPr>
        <vertAlign val="superscript"/>
        <sz val="11"/>
        <rFont val="Times New Roman"/>
        <family val="1"/>
        <charset val="204"/>
      </rPr>
      <t>2</t>
    </r>
  </si>
  <si>
    <r>
      <t>2,5 - 7,0 кгс/см</t>
    </r>
    <r>
      <rPr>
        <vertAlign val="superscript"/>
        <sz val="11"/>
        <rFont val="Times New Roman"/>
        <family val="1"/>
        <charset val="204"/>
      </rPr>
      <t>2</t>
    </r>
  </si>
  <si>
    <r>
      <t>7,0 - 13,0 кгс/см</t>
    </r>
    <r>
      <rPr>
        <vertAlign val="superscript"/>
        <sz val="11"/>
        <rFont val="Times New Roman"/>
        <family val="1"/>
        <charset val="204"/>
      </rPr>
      <t>2</t>
    </r>
  </si>
  <si>
    <r>
      <t>&gt; 13,0 кгс/см</t>
    </r>
    <r>
      <rPr>
        <vertAlign val="superscript"/>
        <sz val="11"/>
        <rFont val="Times New Roman"/>
        <family val="1"/>
        <charset val="204"/>
      </rPr>
      <t>2</t>
    </r>
  </si>
  <si>
    <t>острый и редуциро-ванный пар</t>
  </si>
  <si>
    <t>1</t>
  </si>
  <si>
    <t>Отпуск тепловой энергии, поставляемой с коллекторов источника тепловой энергии, всего</t>
  </si>
  <si>
    <t>в том числе:</t>
  </si>
  <si>
    <t>- ТЭЦ 25 МВт и более</t>
  </si>
  <si>
    <t>- ТЭЦ менее 25 МВт</t>
  </si>
  <si>
    <t>- котельные</t>
  </si>
  <si>
    <t>- электробойлерные</t>
  </si>
  <si>
    <t>2</t>
  </si>
  <si>
    <t>Покупная теплоэнергия</t>
  </si>
  <si>
    <t>3</t>
  </si>
  <si>
    <t>Расход тепловой энергии на хозяйственные нужды</t>
  </si>
  <si>
    <t>4</t>
  </si>
  <si>
    <t>Отпуск тепловой энергии от источника тепловой энергии (полезный отпуск)</t>
  </si>
  <si>
    <t>5</t>
  </si>
  <si>
    <t>Потери тепловой энергии в сети (нормативные)*</t>
  </si>
  <si>
    <t>5.1</t>
  </si>
  <si>
    <t>- через изоляцию</t>
  </si>
  <si>
    <t>5.2</t>
  </si>
  <si>
    <t>- с потерями теплоносителя</t>
  </si>
  <si>
    <t>5.3</t>
  </si>
  <si>
    <t>то же в % к отпуску тепловой энергии от источника тепловой энергии</t>
  </si>
  <si>
    <t>6</t>
  </si>
  <si>
    <t>Отпуск тепловой энергии из тепловой сети (полезный отпуск), всего</t>
  </si>
  <si>
    <t>Заполняется по каждому источнику тепловой энергии, по каждой системе теплоснабжения, если при установлении цен (тарифов) применяется такая дифференциация, по каждой организации, осуществляющей деятельность по производству тепловой энергии, в целом по единой теплоснабжающей организации.</t>
  </si>
  <si>
    <t>В стр. 3 заполняется расход тепловой энергии на хозяйственные нужды только на источнике тепловой энергии.</t>
  </si>
  <si>
    <t>Стр. 4 = стр. 1 + стр. 2 - стр. 3.</t>
  </si>
  <si>
    <t>Стр. 6 = стр. 4 - стр. 5.</t>
  </si>
  <si>
    <t>В строке 5 указываются фактические потери тепловой энергии в сети в случае, предусмотренном пунктом 90 Основ ценообразования в сфере теплоснабжения, утвержденных постановлением Правительства Российской Федерации от 22.10.2012 № 1075.</t>
  </si>
  <si>
    <t>Расчет полезного отпуска тепловой энергии от котельной с.п. Шабурово МУП "Ресурсоснабжающая организация Каслинского района"</t>
  </si>
  <si>
    <t xml:space="preserve"> 2022 год </t>
  </si>
  <si>
    <t>2022год (факт)</t>
  </si>
  <si>
    <t>Расчет полезного отпуска тепловой энергии от котельной с.п. Бузли МУП "Ресурсоснабжающая организация Каслинского района"</t>
  </si>
  <si>
    <t>Расчет полезного отпуска тепловой энергии от котельной с.п. Береговое МУП "Ресурсоснабжающая организация Каслинского района"</t>
  </si>
  <si>
    <t>2023 год-готов</t>
  </si>
  <si>
    <t>Расчет полезного отпуска тепловой энергии по тепловым сетям от котельной по ул. Томская,2,  г.Копейск</t>
  </si>
  <si>
    <t>2020 год</t>
  </si>
  <si>
    <t>2020 год (факт)</t>
  </si>
  <si>
    <t>Расчет полезного отпуска тепловой энергии по тепловым сетям от котельной ООО "Перспектива" поселка Октябрьский  г.Копейск</t>
  </si>
  <si>
    <t>2022 год</t>
  </si>
  <si>
    <t>Расчет полезного отпуска тепловой энергии по котельным (кроме котельных по улице Томская,2, улице Тюменская,2а,  улице Культуры,1)</t>
  </si>
  <si>
    <t>2024 год (последний год долгосрочного регулирования)</t>
  </si>
  <si>
    <t xml:space="preserve">2025 год </t>
  </si>
  <si>
    <t>Расчет полезного отпуска тепловой энергии по котельной  №18 (ул.Томская,2)</t>
  </si>
  <si>
    <t>2025 год (корректировка долгосрочн.)</t>
  </si>
  <si>
    <t>Расчет полезного отпуска тепловой энергии по котельной №21 (ул.Культуры,1)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</si>
</sst>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"/>
    <numFmt numFmtId="166" formatCode="0.000"/>
    <numFmt numFmtId="167" formatCode="0.0%"/>
    <numFmt numFmtId="168" formatCode="#,##0.00000"/>
    <numFmt numFmtId="169" formatCode="#,##0.000000"/>
    <numFmt numFmtId="170" formatCode="#,##0.000"/>
    <numFmt numFmtId="171" formatCode="0.0"/>
  </numFmts>
  <fonts count="31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</font>
    <font>
      <sz val="11"/>
      <color indexed="9"/>
      <name val="Times New Roman"/>
      <family val="1"/>
    </font>
    <font>
      <vertAlign val="superscript"/>
      <sz val="11"/>
      <name val="Times New Roman"/>
      <family val="1"/>
    </font>
    <font>
      <sz val="10"/>
      <name val="Arial"/>
      <family val="2"/>
      <charset val="204"/>
    </font>
    <font>
      <sz val="11"/>
      <color theme="0"/>
      <name val="Times New Roman"/>
      <family val="1"/>
    </font>
    <font>
      <i/>
      <sz val="11"/>
      <color theme="3"/>
      <name val="Times New Roman"/>
      <family val="1"/>
      <charset val="204"/>
    </font>
    <font>
      <sz val="10"/>
      <color theme="0"/>
      <name val="Arial"/>
      <family val="2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color indexed="8"/>
      <name val="Wingdings"/>
      <charset val="2"/>
    </font>
    <font>
      <sz val="11"/>
      <name val="Arial Cyr"/>
      <charset val="204"/>
    </font>
    <font>
      <sz val="11"/>
      <color theme="0"/>
      <name val="Times New Roman"/>
      <family val="1"/>
      <charset val="204"/>
    </font>
    <font>
      <sz val="11"/>
      <color theme="0"/>
      <name val="Arial Cyr"/>
      <charset val="204"/>
    </font>
    <font>
      <sz val="10"/>
      <color theme="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" fontId="4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6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left" vertical="center" wrapText="1"/>
    </xf>
    <xf numFmtId="4" fontId="12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13" fillId="0" borderId="0" xfId="0" applyFont="1"/>
    <xf numFmtId="164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0" fontId="0" fillId="0" borderId="0" xfId="0" applyAlignment="1">
      <alignment horizontal="center"/>
    </xf>
    <xf numFmtId="2" fontId="3" fillId="0" borderId="0" xfId="0" applyNumberFormat="1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0" fillId="0" borderId="1" xfId="0" applyBorder="1"/>
    <xf numFmtId="49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justify" vertical="top" wrapText="1"/>
    </xf>
    <xf numFmtId="1" fontId="16" fillId="0" borderId="1" xfId="0" applyNumberFormat="1" applyFont="1" applyBorder="1" applyAlignment="1">
      <alignment horizontal="center" vertical="top" shrinkToFit="1"/>
    </xf>
    <xf numFmtId="2" fontId="16" fillId="0" borderId="1" xfId="0" applyNumberFormat="1" applyFont="1" applyBorder="1" applyAlignment="1">
      <alignment horizontal="center" vertical="top" shrinkToFit="1"/>
    </xf>
    <xf numFmtId="2" fontId="17" fillId="0" borderId="1" xfId="0" applyNumberFormat="1" applyFont="1" applyBorder="1" applyAlignment="1">
      <alignment horizontal="center" vertical="top" shrinkToFit="1"/>
    </xf>
    <xf numFmtId="1" fontId="17" fillId="0" borderId="1" xfId="0" applyNumberFormat="1" applyFont="1" applyBorder="1" applyAlignment="1">
      <alignment horizontal="center" vertical="top" shrinkToFit="1"/>
    </xf>
    <xf numFmtId="0" fontId="19" fillId="0" borderId="0" xfId="0" applyFont="1"/>
    <xf numFmtId="2" fontId="20" fillId="0" borderId="1" xfId="0" applyNumberFormat="1" applyFont="1" applyBorder="1" applyAlignment="1">
      <alignment horizontal="center" vertical="top" shrinkToFit="1"/>
    </xf>
    <xf numFmtId="10" fontId="21" fillId="0" borderId="1" xfId="0" applyNumberFormat="1" applyFont="1" applyBorder="1" applyAlignment="1">
      <alignment horizontal="center" vertical="top" shrinkToFit="1"/>
    </xf>
    <xf numFmtId="2" fontId="22" fillId="0" borderId="0" xfId="0" applyNumberFormat="1" applyFont="1"/>
    <xf numFmtId="2" fontId="0" fillId="0" borderId="0" xfId="0" applyNumberFormat="1"/>
    <xf numFmtId="0" fontId="16" fillId="0" borderId="0" xfId="0" applyFont="1" applyAlignment="1">
      <alignment horizontal="left" vertical="top" indent="1"/>
    </xf>
    <xf numFmtId="49" fontId="16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horizontal="justify" vertical="top"/>
    </xf>
    <xf numFmtId="0" fontId="16" fillId="0" borderId="0" xfId="0" applyFont="1" applyAlignment="1">
      <alignment horizontal="justify" vertical="top" wrapText="1"/>
    </xf>
    <xf numFmtId="0" fontId="4" fillId="0" borderId="0" xfId="0" applyFont="1"/>
    <xf numFmtId="2" fontId="19" fillId="0" borderId="0" xfId="0" applyNumberFormat="1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2" fontId="26" fillId="0" borderId="0" xfId="0" applyNumberFormat="1" applyFont="1"/>
    <xf numFmtId="2" fontId="4" fillId="0" borderId="2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/>
    </xf>
    <xf numFmtId="10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justify" vertical="top" wrapText="1"/>
    </xf>
    <xf numFmtId="0" fontId="27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5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4" fontId="4" fillId="5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0" fontId="28" fillId="0" borderId="0" xfId="0" applyFont="1" applyAlignment="1">
      <alignment horizontal="left"/>
    </xf>
    <xf numFmtId="0" fontId="29" fillId="0" borderId="0" xfId="0" applyFont="1"/>
    <xf numFmtId="0" fontId="30" fillId="0" borderId="0" xfId="0" applyFont="1"/>
    <xf numFmtId="0" fontId="7" fillId="0" borderId="0" xfId="0" applyFont="1" applyAlignment="1">
      <alignment horizontal="center" vertical="top"/>
    </xf>
    <xf numFmtId="166" fontId="4" fillId="0" borderId="1" xfId="0" applyNumberFormat="1" applyFont="1" applyBorder="1" applyAlignment="1">
      <alignment horizontal="center"/>
    </xf>
    <xf numFmtId="2" fontId="28" fillId="0" borderId="1" xfId="0" applyNumberFormat="1" applyFont="1" applyBorder="1" applyAlignment="1">
      <alignment horizontal="center" vertical="center"/>
    </xf>
    <xf numFmtId="2" fontId="28" fillId="0" borderId="2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/>
    </xf>
    <xf numFmtId="2" fontId="28" fillId="0" borderId="8" xfId="0" applyNumberFormat="1" applyFont="1" applyBorder="1" applyAlignment="1">
      <alignment horizontal="center"/>
    </xf>
    <xf numFmtId="2" fontId="28" fillId="0" borderId="8" xfId="0" applyNumberFormat="1" applyFont="1" applyBorder="1" applyAlignment="1">
      <alignment horizontal="center"/>
    </xf>
    <xf numFmtId="2" fontId="28" fillId="0" borderId="1" xfId="0" applyNumberFormat="1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28" fillId="0" borderId="11" xfId="0" applyNumberFormat="1" applyFont="1" applyBorder="1" applyAlignment="1">
      <alignment horizontal="center"/>
    </xf>
    <xf numFmtId="2" fontId="28" fillId="0" borderId="11" xfId="0" applyNumberFormat="1" applyFont="1" applyBorder="1" applyAlignment="1">
      <alignment horizontal="center"/>
    </xf>
    <xf numFmtId="169" fontId="4" fillId="0" borderId="1" xfId="0" applyNumberFormat="1" applyFont="1" applyBorder="1" applyAlignment="1">
      <alignment horizontal="center" vertical="center"/>
    </xf>
    <xf numFmtId="168" fontId="4" fillId="5" borderId="1" xfId="0" applyNumberFormat="1" applyFont="1" applyFill="1" applyBorder="1" applyAlignment="1">
      <alignment horizontal="center" vertical="center"/>
    </xf>
    <xf numFmtId="166" fontId="28" fillId="0" borderId="1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6" fillId="0" borderId="0" xfId="0" applyFont="1"/>
    <xf numFmtId="170" fontId="4" fillId="5" borderId="1" xfId="0" applyNumberFormat="1" applyFont="1" applyFill="1" applyBorder="1" applyAlignment="1">
      <alignment horizontal="center" vertical="center"/>
    </xf>
    <xf numFmtId="171" fontId="4" fillId="0" borderId="1" xfId="0" applyNumberFormat="1" applyFont="1" applyBorder="1" applyAlignment="1">
      <alignment horizontal="center" vertical="center"/>
    </xf>
    <xf numFmtId="171" fontId="4" fillId="0" borderId="8" xfId="0" applyNumberFormat="1" applyFont="1" applyBorder="1" applyAlignment="1">
      <alignment horizontal="center"/>
    </xf>
    <xf numFmtId="171" fontId="4" fillId="0" borderId="11" xfId="0" applyNumberFormat="1" applyFont="1" applyBorder="1" applyAlignment="1">
      <alignment horizontal="center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odvalova.PODVALOVA\Desktop\&#1050;&#1040;&#1057;&#1051;&#1048;\&#1053;&#1042;&#1042;\&#1048;&#1085;&#1076;&#1077;&#1082;&#1089;&#1072;&#1094;&#1080;&#1103;%202022-2025%20&#1075;&#1086;&#1076;&#1072;%20&#1056;&#1057;&#1054;%20&#1050;&#1072;&#1089;&#1083;&#1080;.xlsx" TargetMode="External"/><Relationship Id="rId1" Type="http://schemas.openxmlformats.org/officeDocument/2006/relationships/externalLinkPath" Target="&#1048;&#1085;&#1076;&#1077;&#1082;&#1089;&#1072;&#1094;&#1080;&#1103;%202022-2025%20&#1075;&#1086;&#1076;&#1072;%20&#1056;&#1057;&#1054;%20&#1050;&#1072;&#1089;&#1083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odvalova.PODVALOVA\Desktop\&#1058;&#1040;&#1056;&#1048;&#1060;&#1067;%202024\&#1057;&#1042;&#1054;&#1044;%20&#1075;.&#1050;&#1086;&#1087;&#1077;&#1081;&#1089;&#1082;-&#1074;&#1089;&#1077;%20&#1090;&#1072;&#1088;&#1080;&#1092;&#1099;%202023-2025%20&#1075;&#1086;&#1076;%20(&#1076;&#1086;&#1083;&#1075;&#1086;&#1089;&#1088;.2021-2025).xlsx" TargetMode="External"/><Relationship Id="rId1" Type="http://schemas.openxmlformats.org/officeDocument/2006/relationships/externalLinkPath" Target="/Users/podvalova.PODVALOVA/Desktop/&#1058;&#1040;&#1056;&#1048;&#1060;&#1067;%202024/&#1057;&#1042;&#1054;&#1044;%20&#1075;.&#1050;&#1086;&#1087;&#1077;&#1081;&#1089;&#1082;-&#1074;&#1089;&#1077;%20&#1090;&#1072;&#1088;&#1080;&#1092;&#1099;%202023-2025%20&#1075;&#1086;&#1076;%20(&#1076;&#1086;&#1083;&#1075;&#1086;&#1089;&#1088;.2021-20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Лист9"/>
      <sheetName val="Лист8"/>
      <sheetName val="Лист11"/>
      <sheetName val="Лист10"/>
      <sheetName val="02 Калита"/>
      <sheetName val="Мероприятия КС"/>
      <sheetName val="2023 год"/>
      <sheetName val="2021-2022 год"/>
      <sheetName val="потребители"/>
      <sheetName val="РЦ с куб.м."/>
      <sheetName val="отчет РЦ"/>
      <sheetName val="Л.с.Береговое"/>
      <sheetName val="Л.с.Береговое 2"/>
      <sheetName val="Деф Береговое 2"/>
      <sheetName val="Деф Береговое"/>
      <sheetName val="Л.с.Тюбук"/>
      <sheetName val="Л.с.Тюбук 1"/>
      <sheetName val="Л.с.Тюбук 2"/>
      <sheetName val="Деф Тюбук"/>
      <sheetName val="Деф Тюбук 1"/>
      <sheetName val="Деф Тюбук 2"/>
      <sheetName val="Л.с.Тюбук 3"/>
      <sheetName val="Деф Тюбук 3"/>
      <sheetName val="Л.с.Тюбук 4"/>
      <sheetName val="Деф.Тюбук 4"/>
      <sheetName val="Л.с.Булзи"/>
      <sheetName val="Деф Булзи"/>
      <sheetName val="Л.с.Булзи 1"/>
      <sheetName val="Деф Бузли 1"/>
      <sheetName val="Л.с.Шабурово"/>
      <sheetName val="Деф Шабурово"/>
      <sheetName val="Л.с.Шабурово 1"/>
      <sheetName val="Деф Шабурово 1"/>
      <sheetName val="титул"/>
      <sheetName val="тариф.К"/>
      <sheetName val="Табл.7"/>
      <sheetName val="Табл.7-1"/>
      <sheetName val="тар.сетка"/>
      <sheetName val="штатное для РСС"/>
      <sheetName val="Тепл.сети"/>
      <sheetName val="Усл.V"/>
      <sheetName val="Расчет ИТР"/>
      <sheetName val="расчет рабочих"/>
      <sheetName val="расчет числ.РСО"/>
      <sheetName val="Лист4"/>
      <sheetName val="баланс"/>
      <sheetName val="баланс ГВС (открытая)"/>
      <sheetName val="баланс ГВС (закрытая)"/>
      <sheetName val="баланс теплоносителя"/>
      <sheetName val="Прил.4.1 обяз.печатать"/>
      <sheetName val="2.1"/>
      <sheetName val="3.1 (Тюбук)"/>
      <sheetName val="3.1(Шабурово)"/>
      <sheetName val="3.1(Булзи)"/>
      <sheetName val="3.1(Береговое)"/>
      <sheetName val="3.2 (Калита)"/>
      <sheetName val="3.2"/>
      <sheetName val="4"/>
      <sheetName val="расчет эл.эн."/>
      <sheetName val="5"/>
      <sheetName val="6(Тюбук)"/>
      <sheetName val="6(Шабурово)"/>
      <sheetName val="6(Булзи)"/>
      <sheetName val="6(Береговое)"/>
      <sheetName val="расход на кот."/>
      <sheetName val="6 (Калита)"/>
      <sheetName val="расчет воды на охлажд"/>
      <sheetName val="ведомость амортиз"/>
      <sheetName val="8"/>
      <sheetName val="13"/>
      <sheetName val="расчет спецодежды"/>
      <sheetName val="общепроиз"/>
      <sheetName val="14"/>
      <sheetName val="15"/>
      <sheetName val="16.1"/>
      <sheetName val="16.2"/>
      <sheetName val="17"/>
      <sheetName val="18.1"/>
      <sheetName val="18.2"/>
      <sheetName val="18.3"/>
      <sheetName val="19"/>
      <sheetName val="34"/>
      <sheetName val="смета"/>
      <sheetName val="5.1"/>
      <sheetName val="5.2"/>
      <sheetName val="5.3"/>
      <sheetName val="5.4"/>
      <sheetName val="5.5"/>
      <sheetName val="5.6"/>
      <sheetName val="5.7"/>
      <sheetName val="5.9"/>
      <sheetName val="сомнит.2023"/>
      <sheetName val="сомнит."/>
      <sheetName val="Лист3"/>
      <sheetName val="6,8 (закрытая)"/>
      <sheetName val="6,8 (открытая)"/>
      <sheetName val="6.7"/>
      <sheetName val="перечень Тюбук"/>
      <sheetName val="перечень Булзи"/>
      <sheetName val="перечень РСО Береговое"/>
      <sheetName val="перчень общих"/>
      <sheetName val="перечень Шабурово"/>
      <sheetName val="6.4"/>
      <sheetName val="Перечень на ХОВ и ГВС"/>
      <sheetName val="перечень на тепло"/>
      <sheetName val="на диске"/>
      <sheetName val="реестр активных ссылок"/>
      <sheetName val="2.3"/>
      <sheetName val="ди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48">
          <cell r="D48">
            <v>78755</v>
          </cell>
        </row>
        <row r="58">
          <cell r="D58">
            <v>143992</v>
          </cell>
        </row>
      </sheetData>
      <sheetData sheetId="34"/>
      <sheetData sheetId="35"/>
      <sheetData sheetId="36">
        <row r="7">
          <cell r="D7" t="str">
            <v xml:space="preserve"> 2024 год (заявлено ЭОР)</v>
          </cell>
          <cell r="E7" t="str">
            <v xml:space="preserve"> 2025 год (индексация) </v>
          </cell>
          <cell r="O7" t="str">
            <v xml:space="preserve"> 2024 год (заявлено ЭОР)</v>
          </cell>
          <cell r="P7" t="str">
            <v xml:space="preserve"> 2025 год (индексация) </v>
          </cell>
          <cell r="Z7" t="str">
            <v xml:space="preserve"> 2024 год (заявлено ЭОР)</v>
          </cell>
          <cell r="AA7" t="str">
            <v xml:space="preserve"> 2025 год (индексация) </v>
          </cell>
          <cell r="AG7" t="str">
            <v>2024 (утвержден МТРиЭ)</v>
          </cell>
          <cell r="AH7" t="str">
            <v>2025 год (заявлено ЭОР)</v>
          </cell>
        </row>
        <row r="54">
          <cell r="E54">
            <v>2623.1400405999702</v>
          </cell>
          <cell r="F54">
            <v>5131.9517364362127</v>
          </cell>
          <cell r="G54">
            <v>3784.8383999999996</v>
          </cell>
          <cell r="H54">
            <v>5138.0042716553116</v>
          </cell>
          <cell r="I54">
            <v>5378.2854197851493</v>
          </cell>
          <cell r="P54">
            <v>3484.1759703695998</v>
          </cell>
          <cell r="Q54">
            <v>0</v>
          </cell>
          <cell r="R54">
            <v>0</v>
          </cell>
          <cell r="S54">
            <v>319.63980062235441</v>
          </cell>
          <cell r="T54">
            <v>419.22587245518793</v>
          </cell>
          <cell r="Z54">
            <v>2697.1482766328368</v>
          </cell>
          <cell r="AA54">
            <v>3145.4114607442498</v>
          </cell>
        </row>
        <row r="56">
          <cell r="Q56">
            <v>0</v>
          </cell>
          <cell r="R56">
            <v>0</v>
          </cell>
          <cell r="S56">
            <v>319.63980062235441</v>
          </cell>
          <cell r="T56">
            <v>419.22587245518793</v>
          </cell>
        </row>
        <row r="74">
          <cell r="Z74">
            <v>817.23592781974946</v>
          </cell>
          <cell r="AA74">
            <v>943.62343822327489</v>
          </cell>
        </row>
      </sheetData>
      <sheetData sheetId="37"/>
      <sheetData sheetId="38">
        <row r="29">
          <cell r="B29" t="str">
            <v>Директор МУП "СРО Каслинского района"</v>
          </cell>
          <cell r="G29" t="str">
            <v>Рамих Д.В.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7">
          <cell r="G7" t="str">
            <v xml:space="preserve"> 2024 год (заявлено ЭОР)</v>
          </cell>
          <cell r="H7" t="str">
            <v xml:space="preserve"> 2025 год (индексация) </v>
          </cell>
        </row>
        <row r="51">
          <cell r="G51" t="str">
            <v xml:space="preserve"> 2024 год (заявлено ЭОР)</v>
          </cell>
          <cell r="H51" t="str">
            <v xml:space="preserve"> 2025 год (индексация) </v>
          </cell>
        </row>
        <row r="92">
          <cell r="G92" t="str">
            <v xml:space="preserve"> 2024 год (заявлено ЭОР)</v>
          </cell>
          <cell r="H92" t="str">
            <v xml:space="preserve"> 2025 год (индексация) </v>
          </cell>
        </row>
        <row r="133">
          <cell r="G133" t="str">
            <v xml:space="preserve">Утвержден МТРиЭ на 2024 год </v>
          </cell>
          <cell r="H133" t="str">
            <v xml:space="preserve"> 2025 год (ЭОР) </v>
          </cell>
        </row>
      </sheetData>
      <sheetData sheetId="46"/>
      <sheetData sheetId="47"/>
      <sheetData sheetId="48"/>
      <sheetData sheetId="49"/>
      <sheetData sheetId="50"/>
      <sheetData sheetId="51">
        <row r="3">
          <cell r="A3" t="str">
            <v>МУП "Ресурсоснабжающая организация Каслинского района", с.п.Тюбук</v>
          </cell>
        </row>
        <row r="7">
          <cell r="D7" t="str">
            <v xml:space="preserve"> 2024 год (заявлено ЭОР)</v>
          </cell>
          <cell r="E7" t="str">
            <v xml:space="preserve"> 2025 год (индексация) </v>
          </cell>
        </row>
        <row r="49">
          <cell r="K49">
            <v>6297.879853469999</v>
          </cell>
          <cell r="L49" t="e">
            <v>#REF!</v>
          </cell>
          <cell r="M49">
            <v>6209.6712490559994</v>
          </cell>
          <cell r="N49" t="e">
            <v>#REF!</v>
          </cell>
          <cell r="O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</row>
      </sheetData>
      <sheetData sheetId="52">
        <row r="3">
          <cell r="A3" t="str">
            <v>МУП "Ресурсоснабжающая организация Каслинского района", с.п. Шабурово</v>
          </cell>
        </row>
        <row r="7">
          <cell r="D7" t="str">
            <v xml:space="preserve"> 2024 год (заявлено ЭОР)</v>
          </cell>
          <cell r="E7" t="str">
            <v xml:space="preserve"> 2025 год (индексация) </v>
          </cell>
        </row>
      </sheetData>
      <sheetData sheetId="53">
        <row r="3">
          <cell r="A3" t="str">
            <v>МУП "Ресурсоснабжающая организация Каслинского района", с.п. Бузли</v>
          </cell>
        </row>
        <row r="7">
          <cell r="D7" t="str">
            <v xml:space="preserve"> 2024 год (заявлено ЭОР)</v>
          </cell>
          <cell r="E7" t="str">
            <v xml:space="preserve"> 2025 год (индексация) </v>
          </cell>
        </row>
        <row r="69">
          <cell r="D69">
            <v>2559.3864540751601</v>
          </cell>
          <cell r="E69">
            <v>2597.7772508862872</v>
          </cell>
        </row>
      </sheetData>
      <sheetData sheetId="54">
        <row r="3">
          <cell r="A3" t="str">
            <v>МУП "Ресурсоснабжающая организация Каслинского района", с.п. Береговое</v>
          </cell>
        </row>
      </sheetData>
      <sheetData sheetId="55"/>
      <sheetData sheetId="56"/>
      <sheetData sheetId="57"/>
      <sheetData sheetId="58"/>
      <sheetData sheetId="59">
        <row r="183">
          <cell r="J183">
            <v>0</v>
          </cell>
        </row>
        <row r="186">
          <cell r="J186" t="e">
            <v>#REF!</v>
          </cell>
        </row>
        <row r="188">
          <cell r="J188">
            <v>0</v>
          </cell>
        </row>
        <row r="205">
          <cell r="J205">
            <v>1896.0086016000002</v>
          </cell>
        </row>
        <row r="207">
          <cell r="J207">
            <v>1925.1139968000002</v>
          </cell>
        </row>
      </sheetData>
      <sheetData sheetId="60"/>
      <sheetData sheetId="61"/>
      <sheetData sheetId="62">
        <row r="10">
          <cell r="I10">
            <v>13.70349310736</v>
          </cell>
        </row>
        <row r="13">
          <cell r="I13">
            <v>14.042406893999999</v>
          </cell>
        </row>
      </sheetData>
      <sheetData sheetId="63"/>
      <sheetData sheetId="64"/>
      <sheetData sheetId="65">
        <row r="17">
          <cell r="I17">
            <v>7.0602786000000002</v>
          </cell>
        </row>
        <row r="20">
          <cell r="I20">
            <v>11.068</v>
          </cell>
        </row>
        <row r="23">
          <cell r="I23">
            <v>8.3342040000000015</v>
          </cell>
        </row>
        <row r="26">
          <cell r="I26">
            <v>11.157</v>
          </cell>
        </row>
        <row r="29">
          <cell r="I29">
            <v>8.87846683159664</v>
          </cell>
        </row>
      </sheetData>
      <sheetData sheetId="66"/>
      <sheetData sheetId="67"/>
      <sheetData sheetId="68"/>
      <sheetData sheetId="69">
        <row r="22">
          <cell r="L22" t="e">
            <v>#REF!</v>
          </cell>
          <cell r="M22" t="e">
            <v>#REF!</v>
          </cell>
          <cell r="N22" t="e">
            <v>#REF!</v>
          </cell>
          <cell r="O22" t="e">
            <v>#REF!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#REF!</v>
          </cell>
          <cell r="U22" t="e">
            <v>#REF!</v>
          </cell>
          <cell r="V22" t="e">
            <v>#REF!</v>
          </cell>
          <cell r="W22" t="e">
            <v>#REF!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</row>
      </sheetData>
      <sheetData sheetId="70"/>
      <sheetData sheetId="71">
        <row r="38">
          <cell r="D38">
            <v>2570.527371522508</v>
          </cell>
          <cell r="E38">
            <v>2717.7055002185516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AK7" t="str">
            <v>2024 (утвержден МТРиЭ)</v>
          </cell>
          <cell r="AL7" t="str">
            <v>2025 год (заявлено ЭОР)</v>
          </cell>
        </row>
      </sheetData>
      <sheetData sheetId="83">
        <row r="35">
          <cell r="J35" t="e">
            <v>#REF!</v>
          </cell>
          <cell r="K35" t="e">
            <v>#REF!</v>
          </cell>
        </row>
        <row r="39">
          <cell r="J39">
            <v>6621.2178979119808</v>
          </cell>
          <cell r="K39">
            <v>6817.2059476901759</v>
          </cell>
        </row>
      </sheetData>
      <sheetData sheetId="84"/>
      <sheetData sheetId="85">
        <row r="14">
          <cell r="K14">
            <v>0</v>
          </cell>
          <cell r="L14">
            <v>1128.8361532190156</v>
          </cell>
          <cell r="M14">
            <v>289.17040059861381</v>
          </cell>
          <cell r="N14">
            <v>-550.49535202178822</v>
          </cell>
          <cell r="O14" t="e">
            <v>#REF!</v>
          </cell>
          <cell r="P14" t="e">
            <v>#REF!</v>
          </cell>
          <cell r="Q14" t="e">
            <v>#REF!</v>
          </cell>
          <cell r="R14" t="e">
            <v>#REF!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</row>
        <row r="19">
          <cell r="K19">
            <v>0</v>
          </cell>
          <cell r="L19">
            <v>38166.62511910918</v>
          </cell>
          <cell r="M19">
            <v>38166.62511910918</v>
          </cell>
          <cell r="N19" t="e">
            <v>#REF!</v>
          </cell>
          <cell r="O19" t="e">
            <v>#REF!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76">
          <cell r="D76">
            <v>943.62343822327489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</row>
        <row r="81">
          <cell r="D81" t="str">
            <v xml:space="preserve"> 2025 год (индексация) </v>
          </cell>
          <cell r="K81" t="e">
            <v>#REF!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</row>
      </sheetData>
      <sheetData sheetId="86">
        <row r="26">
          <cell r="J26">
            <v>0</v>
          </cell>
          <cell r="K26" t="e">
            <v>#REF!</v>
          </cell>
          <cell r="AE26">
            <v>681248.14510879712</v>
          </cell>
        </row>
        <row r="44">
          <cell r="E44">
            <v>928.63998137030751</v>
          </cell>
          <cell r="F44">
            <v>9923.003487798991</v>
          </cell>
          <cell r="G44" t="e">
            <v>#REF!</v>
          </cell>
          <cell r="H44" t="e">
            <v>#REF!</v>
          </cell>
          <cell r="J44" t="e">
            <v>#REF!</v>
          </cell>
        </row>
      </sheetData>
      <sheetData sheetId="87"/>
      <sheetData sheetId="88"/>
      <sheetData sheetId="89"/>
      <sheetData sheetId="90">
        <row r="19">
          <cell r="H19">
            <v>1.7277</v>
          </cell>
        </row>
        <row r="20">
          <cell r="D20">
            <v>10559.441187906217</v>
          </cell>
          <cell r="H20">
            <v>1.7277</v>
          </cell>
          <cell r="J20">
            <v>0</v>
          </cell>
          <cell r="K20">
            <v>0</v>
          </cell>
          <cell r="L20" t="e">
            <v>#REF!</v>
          </cell>
          <cell r="M20" t="e">
            <v>#REF!</v>
          </cell>
          <cell r="N20" t="e">
            <v>#REF!</v>
          </cell>
          <cell r="O20" t="e">
            <v>#REF!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#REF!</v>
          </cell>
          <cell r="U20" t="e">
            <v>#REF!</v>
          </cell>
          <cell r="V20" t="e">
            <v>#REF!</v>
          </cell>
          <cell r="W20" t="e">
            <v>#REF!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3">
          <cell r="C33">
            <v>1945.7211943790114</v>
          </cell>
          <cell r="D33">
            <v>2497.4387645803477</v>
          </cell>
        </row>
        <row r="99">
          <cell r="C99">
            <v>7653.1198059859007</v>
          </cell>
          <cell r="D99">
            <v>8392.0045935195485</v>
          </cell>
        </row>
        <row r="165">
          <cell r="C165">
            <v>2756.8993044055997</v>
          </cell>
          <cell r="D165">
            <v>2882.4447398093203</v>
          </cell>
        </row>
        <row r="231">
          <cell r="C231">
            <v>6429.211691362394</v>
          </cell>
          <cell r="D231">
            <v>6945.2036152432574</v>
          </cell>
        </row>
      </sheetData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тех хар сетей"/>
      <sheetName val="Прил. 2"/>
      <sheetName val="Прил.3.1"/>
      <sheetName val="прил. 3.1"/>
      <sheetName val="Сети"/>
      <sheetName val="ПО за 2021 г."/>
      <sheetName val="ПО за 2022 г."/>
      <sheetName val="ПО за 2023 г."/>
      <sheetName val="ПО за 2024"/>
      <sheetName val="Балансы"/>
      <sheetName val="газ-за 2021 г."/>
      <sheetName val="газ за 2022 г."/>
      <sheetName val="газ за 2023 г."/>
      <sheetName val="газ за 2024"/>
      <sheetName val="Отчет от сбыта"/>
      <sheetName val="уголь 2021"/>
      <sheetName val="уголь 2022"/>
      <sheetName val="уголь 2023"/>
      <sheetName val="Перспектива"/>
      <sheetName val="Прил 4.1обяз.печатать"/>
      <sheetName val="Лист4"/>
      <sheetName val="Прил.4.4 (11 кот)"/>
      <sheetName val="Прил.4.4 (Культуры)"/>
      <sheetName val="Прил.4.4 (Тюменская)"/>
      <sheetName val="Прил.4.4 (Томская)"/>
      <sheetName val="Прил.4.5(11 кот)"/>
      <sheetName val="Прил 4.5 (Томская)"/>
      <sheetName val="Прил.4.5 (Культуры)"/>
      <sheetName val="эл.эн-факт 2021 г."/>
      <sheetName val="Лист5"/>
      <sheetName val="эл.эн-факт 2022 г."/>
      <sheetName val="эл.эн-факт 2023 г."/>
      <sheetName val="эл.эн2024"/>
      <sheetName val="Прил.4.7(11 кот)"/>
      <sheetName val="Прил.4.7(Культуры)"/>
      <sheetName val="Прил.4.7 (Тюменская)"/>
      <sheetName val="Прил.4.7(Томская)"/>
      <sheetName val="вода-факт 2021 г."/>
      <sheetName val="вода-факт 2022 г."/>
      <sheetName val="вода-факт 2023 г."/>
      <sheetName val="вода 2024"/>
      <sheetName val="Прил.4.8(11 кот)"/>
      <sheetName val="Прил.4.8(Культуры)"/>
      <sheetName val="Прил.4.8 (Тюменская)"/>
      <sheetName val="Прил.4.8(Томская)"/>
      <sheetName val="норм числ"/>
      <sheetName val="прил 4.9"/>
      <sheetName val="прил 4.10"/>
      <sheetName val="амотризация"/>
      <sheetName val="ведом.амортизации"/>
      <sheetName val="прил 4.11"/>
      <sheetName val="прил 4.12"/>
      <sheetName val="08"/>
      <sheetName val="прил 4.13"/>
      <sheetName val="прил 4.14"/>
      <sheetName val="прил 4.15"/>
      <sheetName val="прил.6.4"/>
      <sheetName val="прил. 6.2"/>
      <sheetName val="с-ст за 2021 год"/>
      <sheetName val="с-ст за 2022 год"/>
      <sheetName val="с-ст за 2023 год"/>
      <sheetName val="услуги за 2022"/>
      <sheetName val="услуги за 2023"/>
      <sheetName val="общероизв."/>
      <sheetName val="общепроиз.2022"/>
      <sheetName val="общепроиз.2023"/>
      <sheetName val="цеховые"/>
      <sheetName val="цеховые 2022"/>
      <sheetName val="цеховые 2023"/>
      <sheetName val="прил 4.6"/>
      <sheetName val="прил. 5.1"/>
      <sheetName val="прил. 5.2"/>
      <sheetName val="прил. 5.3"/>
      <sheetName val="прил. 5.4"/>
      <sheetName val="прил. 5.9"/>
      <sheetName val="анализ"/>
      <sheetName val="перечень передача"/>
      <sheetName val="расчет аренды"/>
      <sheetName val="Лист1"/>
      <sheetName val="сомнит.2023"/>
      <sheetName val="сомнит.2022"/>
      <sheetName val="выпад.доходы от населения"/>
      <sheetName val="сч.63"/>
      <sheetName val="прил. 5.5"/>
      <sheetName val="прил. 5.6"/>
      <sheetName val="прил. 5.7"/>
      <sheetName val="перечень котельные"/>
      <sheetName val="Расчет выпад. по эл.эн"/>
      <sheetName val="Лист2"/>
      <sheetName val="Лист3"/>
      <sheetName val="прил 5.5"/>
      <sheetName val="прил 5.6"/>
      <sheetName val="прил 5.7"/>
      <sheetName val="прил 6.3"/>
      <sheetName val="прил 6.4"/>
      <sheetName val="прил 6.5"/>
      <sheetName val="прил. 6.6"/>
      <sheetName val="прил. 6.7"/>
      <sheetName val="прил 6.8"/>
      <sheetName val="выписка в экспертное заключение"/>
    </sheetNames>
    <sheetDataSet>
      <sheetData sheetId="0"/>
      <sheetData sheetId="1"/>
      <sheetData sheetId="2"/>
      <sheetData sheetId="3">
        <row r="6">
          <cell r="F6" t="str">
            <v>2024 год</v>
          </cell>
          <cell r="G6" t="str">
            <v>2025 год (последний год долгосрочного регулирования)</v>
          </cell>
        </row>
        <row r="44">
          <cell r="F44" t="str">
            <v>А.А.Парфентьев</v>
          </cell>
        </row>
      </sheetData>
      <sheetData sheetId="4"/>
      <sheetData sheetId="5">
        <row r="25">
          <cell r="O25">
            <v>864.2360000000001</v>
          </cell>
        </row>
        <row r="32">
          <cell r="O32">
            <v>2152.23</v>
          </cell>
        </row>
        <row r="34">
          <cell r="O34">
            <v>12995.865999999998</v>
          </cell>
        </row>
      </sheetData>
      <sheetData sheetId="6"/>
      <sheetData sheetId="7"/>
      <sheetData sheetId="8"/>
      <sheetData sheetId="9">
        <row r="19">
          <cell r="N19">
            <v>55.440687748399988</v>
          </cell>
        </row>
        <row r="22">
          <cell r="H22">
            <v>55.946880000000007</v>
          </cell>
          <cell r="I22">
            <v>54.842809324528112</v>
          </cell>
          <cell r="J22">
            <v>55.640967748400001</v>
          </cell>
          <cell r="K22">
            <v>51.314849149261782</v>
          </cell>
          <cell r="L22">
            <v>55.745393411400002</v>
          </cell>
        </row>
        <row r="25">
          <cell r="H25">
            <v>46.873920000000005</v>
          </cell>
          <cell r="I25">
            <v>45.336873199999999</v>
          </cell>
          <cell r="J25">
            <v>46.658920000000002</v>
          </cell>
          <cell r="K25">
            <v>46.254202200000009</v>
          </cell>
          <cell r="L25">
            <v>46.853389999999997</v>
          </cell>
          <cell r="N25">
            <v>46.458639999999988</v>
          </cell>
        </row>
        <row r="515">
          <cell r="J515">
            <v>22.315999999999999</v>
          </cell>
          <cell r="K515">
            <v>19.392258511930095</v>
          </cell>
          <cell r="L515">
            <v>22.636199999999999</v>
          </cell>
          <cell r="N515">
            <v>22.636199999999999</v>
          </cell>
        </row>
        <row r="519">
          <cell r="F519">
            <v>23.027999999999999</v>
          </cell>
          <cell r="G519">
            <v>25.028069433252959</v>
          </cell>
          <cell r="H519">
            <v>22.315999999999999</v>
          </cell>
          <cell r="I519">
            <v>26.096435559434845</v>
          </cell>
        </row>
        <row r="522">
          <cell r="F522">
            <v>19.297999999999998</v>
          </cell>
          <cell r="G522">
            <v>18.891178</v>
          </cell>
          <cell r="H522">
            <v>18.585999999999999</v>
          </cell>
          <cell r="I522">
            <v>19.242225099999999</v>
          </cell>
          <cell r="J522">
            <v>18.585999999999999</v>
          </cell>
          <cell r="K522">
            <v>18.002409</v>
          </cell>
          <cell r="L522">
            <v>18.906199999999998</v>
          </cell>
          <cell r="N522">
            <v>18.906199999999998</v>
          </cell>
        </row>
        <row r="559">
          <cell r="F559">
            <v>2.0158800000000001</v>
          </cell>
          <cell r="G559">
            <v>2.4024413632192672</v>
          </cell>
          <cell r="H559">
            <v>2.0104100000000003</v>
          </cell>
          <cell r="I559">
            <v>2.1620046803392183</v>
          </cell>
          <cell r="J559">
            <v>1.98028</v>
          </cell>
          <cell r="K559">
            <v>2.0172839645368348</v>
          </cell>
          <cell r="L559">
            <v>1.9375263666666664</v>
          </cell>
          <cell r="N559">
            <v>1.9375263666666664</v>
          </cell>
        </row>
        <row r="562">
          <cell r="G562">
            <v>1.5232288</v>
          </cell>
          <cell r="H562">
            <v>1.6501300000000001</v>
          </cell>
          <cell r="I562">
            <v>1.5925102999999998</v>
          </cell>
          <cell r="J562">
            <v>1.62</v>
          </cell>
          <cell r="K562">
            <v>1.5653280000000001</v>
          </cell>
          <cell r="L562">
            <v>1.5772463666666665</v>
          </cell>
          <cell r="N562">
            <v>1.5772463666666665</v>
          </cell>
        </row>
        <row r="603">
          <cell r="H603">
            <v>0.97499999999999998</v>
          </cell>
          <cell r="I603">
            <v>0.94455200000000028</v>
          </cell>
          <cell r="J603">
            <v>0.97499999999999998</v>
          </cell>
          <cell r="K603">
            <v>0.88270100000000007</v>
          </cell>
          <cell r="L603">
            <v>0.92792933333333349</v>
          </cell>
          <cell r="N603">
            <v>0.92792933333333349</v>
          </cell>
        </row>
        <row r="644">
          <cell r="I644">
            <v>2.763773</v>
          </cell>
          <cell r="J644">
            <v>2.6031</v>
          </cell>
          <cell r="K644">
            <v>2.650633</v>
          </cell>
          <cell r="L644">
            <v>2.4794</v>
          </cell>
          <cell r="N644">
            <v>2.4794</v>
          </cell>
        </row>
        <row r="685">
          <cell r="H685">
            <v>15.167</v>
          </cell>
          <cell r="I685">
            <v>17.836098999999997</v>
          </cell>
          <cell r="J685">
            <v>13.617900000000001</v>
          </cell>
          <cell r="K685">
            <v>6.9156639999999996</v>
          </cell>
          <cell r="L685">
            <v>13.988988333333332</v>
          </cell>
          <cell r="N685">
            <v>13.988988333333332</v>
          </cell>
        </row>
        <row r="726">
          <cell r="H726">
            <v>47.706699999999998</v>
          </cell>
          <cell r="I726">
            <v>46.952315999999996</v>
          </cell>
          <cell r="J726">
            <v>48.660040000000002</v>
          </cell>
          <cell r="K726">
            <v>45.563724000000001</v>
          </cell>
          <cell r="L726">
            <v>45.533949999999997</v>
          </cell>
          <cell r="N726">
            <v>45.533949999999997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58"/>
  <sheetViews>
    <sheetView topLeftCell="O28" zoomScale="64" zoomScaleNormal="64" workbookViewId="0">
      <selection activeCell="AJ59" sqref="AJ59:AJ60"/>
    </sheetView>
  </sheetViews>
  <sheetFormatPr defaultRowHeight="15" x14ac:dyDescent="0.25"/>
  <cols>
    <col min="1" max="1" width="6.85546875" bestFit="1" customWidth="1"/>
    <col min="2" max="2" width="66.28515625" customWidth="1"/>
    <col min="3" max="3" width="15.28515625" customWidth="1"/>
    <col min="4" max="4" width="15.7109375" customWidth="1"/>
    <col min="5" max="6" width="12.28515625" hidden="1" customWidth="1"/>
    <col min="7" max="7" width="10.5703125" hidden="1" customWidth="1"/>
    <col min="8" max="8" width="13" hidden="1" customWidth="1"/>
    <col min="9" max="10" width="12" hidden="1" customWidth="1"/>
    <col min="11" max="11" width="59.5703125" customWidth="1"/>
    <col min="12" max="12" width="3.7109375" customWidth="1"/>
    <col min="14" max="14" width="60.140625" customWidth="1"/>
    <col min="15" max="16" width="13.28515625" customWidth="1"/>
    <col min="17" max="17" width="13.28515625" hidden="1" customWidth="1"/>
    <col min="18" max="19" width="10.85546875" hidden="1" customWidth="1"/>
    <col min="20" max="20" width="11.28515625" hidden="1" customWidth="1"/>
    <col min="21" max="21" width="11.85546875" hidden="1" customWidth="1"/>
    <col min="22" max="22" width="11.28515625" hidden="1" customWidth="1"/>
    <col min="23" max="23" width="61.85546875" customWidth="1"/>
    <col min="25" max="25" width="64.5703125" customWidth="1"/>
    <col min="26" max="26" width="18" customWidth="1"/>
    <col min="27" max="27" width="15.85546875" customWidth="1"/>
    <col min="28" max="28" width="16.5703125" hidden="1" customWidth="1"/>
    <col min="29" max="30" width="15.7109375" hidden="1" customWidth="1"/>
    <col min="31" max="31" width="13.85546875" hidden="1" customWidth="1"/>
    <col min="32" max="32" width="16.42578125" hidden="1" customWidth="1"/>
    <col min="33" max="33" width="0.42578125" hidden="1" customWidth="1"/>
    <col min="34" max="34" width="57" customWidth="1"/>
    <col min="36" max="36" width="59" customWidth="1"/>
    <col min="37" max="37" width="15" customWidth="1"/>
    <col min="38" max="38" width="15.28515625" customWidth="1"/>
    <col min="39" max="44" width="0" hidden="1" customWidth="1"/>
    <col min="45" max="45" width="56.5703125" customWidth="1"/>
  </cols>
  <sheetData>
    <row r="1" spans="1:45" ht="15.7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3" t="s">
        <v>0</v>
      </c>
      <c r="M1" s="1"/>
      <c r="N1" s="2"/>
      <c r="O1" s="1"/>
      <c r="P1" s="1"/>
      <c r="Q1" s="1"/>
      <c r="R1" s="1"/>
      <c r="S1" s="1"/>
      <c r="T1" s="1"/>
      <c r="U1" s="1"/>
      <c r="V1" s="1"/>
      <c r="W1" s="3" t="s">
        <v>0</v>
      </c>
      <c r="X1" s="1"/>
      <c r="Y1" s="2"/>
      <c r="Z1" s="1"/>
      <c r="AA1" s="1"/>
      <c r="AB1" s="1"/>
      <c r="AC1" s="1"/>
      <c r="AD1" s="1"/>
      <c r="AE1" s="1"/>
      <c r="AF1" s="1"/>
      <c r="AG1" s="1"/>
      <c r="AH1" s="3" t="s">
        <v>0</v>
      </c>
      <c r="AI1" s="1"/>
      <c r="AJ1" s="2"/>
      <c r="AK1" s="1"/>
      <c r="AL1" s="1"/>
      <c r="AM1" s="1"/>
      <c r="AN1" s="1"/>
      <c r="AO1" s="1"/>
      <c r="AP1" s="1"/>
      <c r="AQ1" s="1"/>
      <c r="AR1" s="1"/>
      <c r="AS1" s="3" t="s">
        <v>0</v>
      </c>
    </row>
    <row r="2" spans="1:45" x14ac:dyDescent="0.25">
      <c r="A2" s="4"/>
      <c r="B2" s="4"/>
      <c r="C2" s="4"/>
      <c r="D2" s="4"/>
      <c r="E2" s="4"/>
      <c r="F2" s="4"/>
      <c r="G2" s="4"/>
      <c r="H2" s="4"/>
      <c r="I2" s="4"/>
      <c r="J2" s="4"/>
      <c r="M2" s="4"/>
      <c r="N2" s="4"/>
      <c r="O2" s="4"/>
      <c r="P2" s="4"/>
      <c r="Q2" s="4"/>
      <c r="R2" s="4"/>
      <c r="S2" s="4"/>
      <c r="T2" s="4"/>
      <c r="U2" s="4"/>
      <c r="V2" s="4"/>
      <c r="X2" s="4"/>
      <c r="Y2" s="4"/>
      <c r="Z2" s="4"/>
      <c r="AA2" s="4"/>
      <c r="AB2" s="4"/>
      <c r="AC2" s="4"/>
      <c r="AD2" s="4"/>
      <c r="AE2" s="4"/>
      <c r="AF2" s="4"/>
      <c r="AG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5" ht="15.75" x14ac:dyDescent="0.2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M3" s="5" t="s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 t="s">
        <v>1</v>
      </c>
      <c r="Y3" s="5"/>
      <c r="Z3" s="5"/>
      <c r="AA3" s="5"/>
      <c r="AB3" s="5"/>
      <c r="AC3" s="5"/>
      <c r="AD3" s="5"/>
      <c r="AE3" s="5"/>
      <c r="AF3" s="5"/>
      <c r="AG3" s="5"/>
      <c r="AH3" s="5"/>
      <c r="AI3" s="5" t="s">
        <v>1</v>
      </c>
      <c r="AJ3" s="5"/>
      <c r="AK3" s="5"/>
      <c r="AL3" s="5"/>
      <c r="AM3" s="5"/>
      <c r="AN3" s="5"/>
      <c r="AO3" s="5"/>
      <c r="AP3" s="5"/>
      <c r="AQ3" s="5"/>
      <c r="AR3" s="5"/>
      <c r="AS3" s="5"/>
    </row>
    <row r="4" spans="1:45" ht="15.75" x14ac:dyDescent="0.25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M4" s="6" t="s">
        <v>3</v>
      </c>
      <c r="N4" s="6"/>
      <c r="O4" s="6"/>
      <c r="P4" s="6"/>
      <c r="Q4" s="6"/>
      <c r="R4" s="6"/>
      <c r="S4" s="6"/>
      <c r="T4" s="6"/>
      <c r="U4" s="6"/>
      <c r="V4" s="6"/>
      <c r="W4" s="6"/>
      <c r="X4" s="6" t="s">
        <v>4</v>
      </c>
      <c r="Y4" s="6"/>
      <c r="Z4" s="6"/>
      <c r="AA4" s="6"/>
      <c r="AB4" s="6"/>
      <c r="AC4" s="6"/>
      <c r="AD4" s="6"/>
      <c r="AE4" s="6"/>
      <c r="AF4" s="6"/>
      <c r="AG4" s="6"/>
      <c r="AH4" s="6"/>
      <c r="AI4" s="6" t="s">
        <v>5</v>
      </c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45" ht="15.75" x14ac:dyDescent="0.25">
      <c r="A5" s="7"/>
      <c r="B5" s="7"/>
      <c r="C5" s="7"/>
      <c r="D5" s="8"/>
      <c r="E5" s="8"/>
      <c r="F5" s="8"/>
      <c r="G5" s="8"/>
      <c r="H5" s="8"/>
      <c r="I5" s="9"/>
      <c r="J5" s="9"/>
      <c r="K5" s="9"/>
      <c r="M5" s="7"/>
      <c r="N5" s="7"/>
      <c r="O5" s="7"/>
      <c r="P5" s="8"/>
      <c r="Q5" s="8"/>
      <c r="R5" s="8"/>
      <c r="S5" s="8"/>
      <c r="T5" s="8"/>
      <c r="U5" s="9"/>
      <c r="V5" s="9"/>
      <c r="W5" s="9"/>
      <c r="X5" s="7"/>
      <c r="Y5" s="7"/>
      <c r="Z5" s="7"/>
      <c r="AA5" s="8"/>
      <c r="AB5" s="8"/>
      <c r="AC5" s="8"/>
      <c r="AD5" s="8"/>
      <c r="AE5" s="8"/>
      <c r="AF5" s="9"/>
      <c r="AG5" s="9"/>
      <c r="AH5" s="9"/>
      <c r="AI5" s="7"/>
      <c r="AJ5" s="7"/>
      <c r="AK5" s="7"/>
      <c r="AL5" s="8"/>
      <c r="AM5" s="8"/>
      <c r="AN5" s="8"/>
      <c r="AO5" s="8"/>
      <c r="AP5" s="8"/>
      <c r="AQ5" s="9"/>
      <c r="AR5" s="9"/>
      <c r="AS5" s="9"/>
    </row>
    <row r="6" spans="1:45" x14ac:dyDescent="0.25">
      <c r="A6" s="4"/>
      <c r="B6" s="4"/>
      <c r="C6" s="10"/>
      <c r="D6" s="10"/>
      <c r="E6" s="10"/>
      <c r="F6" s="10"/>
      <c r="G6" s="10"/>
      <c r="H6" s="10"/>
      <c r="I6" s="10"/>
      <c r="J6" s="10"/>
      <c r="K6" s="11" t="s">
        <v>6</v>
      </c>
      <c r="M6" s="4"/>
      <c r="N6" s="4"/>
      <c r="O6" s="10"/>
      <c r="P6" s="10"/>
      <c r="Q6" s="10"/>
      <c r="R6" s="10"/>
      <c r="S6" s="10"/>
      <c r="T6" s="10"/>
      <c r="U6" s="10"/>
      <c r="V6" s="10"/>
      <c r="W6" s="11" t="s">
        <v>6</v>
      </c>
      <c r="X6" s="4"/>
      <c r="Y6" s="4"/>
      <c r="Z6" s="10"/>
      <c r="AA6" s="10"/>
      <c r="AB6" s="10"/>
      <c r="AC6" s="10"/>
      <c r="AD6" s="10"/>
      <c r="AE6" s="10"/>
      <c r="AF6" s="10"/>
      <c r="AG6" s="10"/>
      <c r="AH6" s="11" t="s">
        <v>6</v>
      </c>
      <c r="AI6" s="4"/>
      <c r="AJ6" s="4"/>
      <c r="AK6" s="10"/>
      <c r="AL6" s="10"/>
      <c r="AM6" s="10"/>
      <c r="AN6" s="10"/>
      <c r="AO6" s="10"/>
      <c r="AP6" s="10"/>
      <c r="AQ6" s="10"/>
      <c r="AR6" s="10"/>
      <c r="AS6" s="11" t="s">
        <v>6</v>
      </c>
    </row>
    <row r="7" spans="1:45" ht="38.25" x14ac:dyDescent="0.25">
      <c r="A7" s="12" t="s">
        <v>7</v>
      </c>
      <c r="B7" s="13" t="s">
        <v>8</v>
      </c>
      <c r="C7" s="14" t="str">
        <f>'[1]Табл.7-1'!D7</f>
        <v xml:space="preserve"> 2024 год (заявлено ЭОР)</v>
      </c>
      <c r="D7" s="14" t="str">
        <f>'[1]Табл.7-1'!E7</f>
        <v xml:space="preserve"> 2025 год (индексация) </v>
      </c>
      <c r="E7" s="14" t="e">
        <f>[1]баланс!#REF!</f>
        <v>#REF!</v>
      </c>
      <c r="F7" s="14" t="e">
        <f>[1]баланс!#REF!</f>
        <v>#REF!</v>
      </c>
      <c r="G7" s="14" t="e">
        <f>[1]баланс!#REF!</f>
        <v>#REF!</v>
      </c>
      <c r="H7" s="14" t="e">
        <f>[1]баланс!#REF!</f>
        <v>#REF!</v>
      </c>
      <c r="I7" s="14" t="e">
        <f>'[1]5.1'!J35</f>
        <v>#REF!</v>
      </c>
      <c r="J7" s="14" t="e">
        <f>'[1]5.1'!K35</f>
        <v>#REF!</v>
      </c>
      <c r="K7" s="15" t="s">
        <v>9</v>
      </c>
      <c r="M7" s="12" t="s">
        <v>7</v>
      </c>
      <c r="N7" s="13" t="s">
        <v>8</v>
      </c>
      <c r="O7" s="14" t="str">
        <f>'[1]Табл.7-1'!O7</f>
        <v xml:space="preserve"> 2024 год (заявлено ЭОР)</v>
      </c>
      <c r="P7" s="14" t="str">
        <f>'[1]Табл.7-1'!P7</f>
        <v xml:space="preserve"> 2025 год (индексация) </v>
      </c>
      <c r="Q7" s="14" t="e">
        <f>F7</f>
        <v>#REF!</v>
      </c>
      <c r="R7" s="14" t="e">
        <f>G7</f>
        <v>#REF!</v>
      </c>
      <c r="S7" s="14" t="e">
        <f>H7</f>
        <v>#REF!</v>
      </c>
      <c r="T7" s="14" t="e">
        <f>H7</f>
        <v>#REF!</v>
      </c>
      <c r="U7" s="14" t="e">
        <f>I7</f>
        <v>#REF!</v>
      </c>
      <c r="V7" s="14" t="e">
        <f>J7</f>
        <v>#REF!</v>
      </c>
      <c r="W7" s="15" t="s">
        <v>9</v>
      </c>
      <c r="X7" s="12" t="s">
        <v>7</v>
      </c>
      <c r="Y7" s="13" t="s">
        <v>8</v>
      </c>
      <c r="Z7" s="14" t="str">
        <f>'[1]Табл.7-1'!Z7</f>
        <v xml:space="preserve"> 2024 год (заявлено ЭОР)</v>
      </c>
      <c r="AA7" s="14" t="str">
        <f>'[1]Табл.7-1'!AA7</f>
        <v xml:space="preserve"> 2025 год (индексация) </v>
      </c>
      <c r="AB7" s="14" t="s">
        <v>10</v>
      </c>
      <c r="AC7" s="14" t="e">
        <f>E7</f>
        <v>#REF!</v>
      </c>
      <c r="AD7" s="14" t="e">
        <f>F7</f>
        <v>#REF!</v>
      </c>
      <c r="AE7" s="14" t="e">
        <f>G7</f>
        <v>#REF!</v>
      </c>
      <c r="AF7" s="14" t="e">
        <f>H7</f>
        <v>#REF!</v>
      </c>
      <c r="AG7" s="14">
        <f>'[1]5.1'!AD35</f>
        <v>0</v>
      </c>
      <c r="AH7" s="15" t="s">
        <v>9</v>
      </c>
      <c r="AI7" s="12" t="s">
        <v>7</v>
      </c>
      <c r="AJ7" s="13" t="s">
        <v>8</v>
      </c>
      <c r="AK7" s="14" t="str">
        <f>'[1]Табл.7-1'!AG7</f>
        <v>2024 (утвержден МТРиЭ)</v>
      </c>
      <c r="AL7" s="14" t="str">
        <f>'[1]Табл.7-1'!AH7</f>
        <v>2025 год (заявлено ЭОР)</v>
      </c>
      <c r="AM7" s="14" t="s">
        <v>10</v>
      </c>
      <c r="AN7" s="14" t="str">
        <f>P7</f>
        <v xml:space="preserve"> 2025 год (индексация) </v>
      </c>
      <c r="AO7" s="14" t="e">
        <f>Q7</f>
        <v>#REF!</v>
      </c>
      <c r="AP7" s="14" t="e">
        <f>R7</f>
        <v>#REF!</v>
      </c>
      <c r="AQ7" s="14" t="e">
        <f>S7</f>
        <v>#REF!</v>
      </c>
      <c r="AR7" s="14">
        <f>'[1]5.1'!AO35</f>
        <v>0</v>
      </c>
      <c r="AS7" s="15" t="s">
        <v>9</v>
      </c>
    </row>
    <row r="8" spans="1:45" x14ac:dyDescent="0.25">
      <c r="A8" s="16">
        <v>1</v>
      </c>
      <c r="B8" s="17">
        <f>A8+1</f>
        <v>2</v>
      </c>
      <c r="C8" s="17">
        <f t="shared" ref="C8:K8" si="0">B8+1</f>
        <v>3</v>
      </c>
      <c r="D8" s="17">
        <f t="shared" si="0"/>
        <v>4</v>
      </c>
      <c r="E8" s="17">
        <f t="shared" si="0"/>
        <v>5</v>
      </c>
      <c r="F8" s="17">
        <f t="shared" si="0"/>
        <v>6</v>
      </c>
      <c r="G8" s="17">
        <f t="shared" si="0"/>
        <v>7</v>
      </c>
      <c r="H8" s="17">
        <f t="shared" si="0"/>
        <v>8</v>
      </c>
      <c r="I8" s="17">
        <f t="shared" si="0"/>
        <v>9</v>
      </c>
      <c r="J8" s="17">
        <f t="shared" si="0"/>
        <v>10</v>
      </c>
      <c r="K8" s="17">
        <f t="shared" si="0"/>
        <v>11</v>
      </c>
      <c r="M8" s="16">
        <v>1</v>
      </c>
      <c r="N8" s="17">
        <f t="shared" ref="N8:W8" si="1">M8+1</f>
        <v>2</v>
      </c>
      <c r="O8" s="17">
        <f t="shared" si="1"/>
        <v>3</v>
      </c>
      <c r="P8" s="17">
        <f t="shared" si="1"/>
        <v>4</v>
      </c>
      <c r="Q8" s="17">
        <f t="shared" si="1"/>
        <v>5</v>
      </c>
      <c r="R8" s="17">
        <f t="shared" si="1"/>
        <v>6</v>
      </c>
      <c r="S8" s="17">
        <f t="shared" si="1"/>
        <v>7</v>
      </c>
      <c r="T8" s="17">
        <f t="shared" si="1"/>
        <v>8</v>
      </c>
      <c r="U8" s="17">
        <f t="shared" si="1"/>
        <v>9</v>
      </c>
      <c r="V8" s="17">
        <f t="shared" si="1"/>
        <v>10</v>
      </c>
      <c r="W8" s="17">
        <f t="shared" si="1"/>
        <v>11</v>
      </c>
      <c r="X8" s="16">
        <v>1</v>
      </c>
      <c r="Y8" s="17">
        <f t="shared" ref="Y8:AH8" si="2">X8+1</f>
        <v>2</v>
      </c>
      <c r="Z8" s="17">
        <f t="shared" si="2"/>
        <v>3</v>
      </c>
      <c r="AA8" s="17">
        <f t="shared" si="2"/>
        <v>4</v>
      </c>
      <c r="AB8" s="17">
        <f t="shared" si="2"/>
        <v>5</v>
      </c>
      <c r="AC8" s="17">
        <f t="shared" si="2"/>
        <v>6</v>
      </c>
      <c r="AD8" s="17">
        <f t="shared" si="2"/>
        <v>7</v>
      </c>
      <c r="AE8" s="17">
        <f t="shared" si="2"/>
        <v>8</v>
      </c>
      <c r="AF8" s="17">
        <f t="shared" si="2"/>
        <v>9</v>
      </c>
      <c r="AG8" s="17">
        <f t="shared" si="2"/>
        <v>10</v>
      </c>
      <c r="AH8" s="17">
        <f t="shared" si="2"/>
        <v>11</v>
      </c>
      <c r="AI8" s="16">
        <v>1</v>
      </c>
      <c r="AJ8" s="17">
        <f t="shared" ref="AJ8:AS8" si="3">AI8+1</f>
        <v>2</v>
      </c>
      <c r="AK8" s="17">
        <f t="shared" si="3"/>
        <v>3</v>
      </c>
      <c r="AL8" s="17">
        <f t="shared" si="3"/>
        <v>4</v>
      </c>
      <c r="AM8" s="17">
        <f t="shared" si="3"/>
        <v>5</v>
      </c>
      <c r="AN8" s="17">
        <f t="shared" si="3"/>
        <v>6</v>
      </c>
      <c r="AO8" s="17">
        <f t="shared" si="3"/>
        <v>7</v>
      </c>
      <c r="AP8" s="17">
        <f t="shared" si="3"/>
        <v>8</v>
      </c>
      <c r="AQ8" s="17">
        <f t="shared" si="3"/>
        <v>9</v>
      </c>
      <c r="AR8" s="17">
        <f t="shared" si="3"/>
        <v>10</v>
      </c>
      <c r="AS8" s="17">
        <f t="shared" si="3"/>
        <v>11</v>
      </c>
    </row>
    <row r="9" spans="1:45" ht="28.5" x14ac:dyDescent="0.25">
      <c r="A9" s="18" t="s">
        <v>11</v>
      </c>
      <c r="B9" s="19" t="s">
        <v>12</v>
      </c>
      <c r="C9" s="20">
        <f t="shared" ref="C9:J9" si="4">C10+C11+C12+C13+C14+C15+C16+C17+C18+C19+C20+C21+C22+C23+C24+C25+C26+C27</f>
        <v>18101.231073537594</v>
      </c>
      <c r="D9" s="20">
        <f t="shared" si="4"/>
        <v>18925.536456341772</v>
      </c>
      <c r="E9" s="20">
        <f t="shared" si="4"/>
        <v>0</v>
      </c>
      <c r="F9" s="20" t="e">
        <f t="shared" si="4"/>
        <v>#REF!</v>
      </c>
      <c r="G9" s="20">
        <f t="shared" si="4"/>
        <v>415.53174080906075</v>
      </c>
      <c r="H9" s="20" t="e">
        <f t="shared" si="4"/>
        <v>#REF!</v>
      </c>
      <c r="I9" s="20">
        <f t="shared" si="4"/>
        <v>8607.5832672855759</v>
      </c>
      <c r="J9" s="20">
        <f t="shared" si="4"/>
        <v>8862.3677319972285</v>
      </c>
      <c r="K9" s="20"/>
      <c r="M9" s="18" t="s">
        <v>11</v>
      </c>
      <c r="N9" s="19" t="s">
        <v>12</v>
      </c>
      <c r="O9" s="20">
        <f t="shared" ref="O9:V9" si="5">O10+O11+O12+O13+O14+O15+O16+O17+O18+O19+O20+O21+O22+O23+O24+O25+O26+O27</f>
        <v>9629.7216707571042</v>
      </c>
      <c r="P9" s="20">
        <f t="shared" si="5"/>
        <v>10559.441187906217</v>
      </c>
      <c r="Q9" s="20">
        <f t="shared" si="5"/>
        <v>928.63998137030751</v>
      </c>
      <c r="R9" s="20">
        <f t="shared" si="5"/>
        <v>9923.003487798991</v>
      </c>
      <c r="S9" s="20" t="e">
        <f t="shared" si="5"/>
        <v>#REF!</v>
      </c>
      <c r="T9" s="20" t="e">
        <f t="shared" si="5"/>
        <v>#REF!</v>
      </c>
      <c r="U9" s="20" t="e">
        <f t="shared" si="5"/>
        <v>#REF!</v>
      </c>
      <c r="V9" s="20">
        <f t="shared" si="5"/>
        <v>0</v>
      </c>
      <c r="W9" s="20"/>
      <c r="X9" s="18" t="s">
        <v>11</v>
      </c>
      <c r="Y9" s="19" t="s">
        <v>12</v>
      </c>
      <c r="Z9" s="20">
        <f>Z10+Z11+Z12+Z13+Z14+Z15+Z16+Z17+Z18+Z19+Z20+Z21+Z22+Z23+Z24+Z25+Z26+Z27</f>
        <v>10671.085124757616</v>
      </c>
      <c r="AA9" s="20">
        <f t="shared" ref="AA9:AG9" si="6">AA10+AA11+AA12+AA13+AA14+AA15+AA16+AA17+AA18+AA19+AA20+AA21+AA22+AA23+AA24+AA25+AA26+AA27</f>
        <v>11527.518853766365</v>
      </c>
      <c r="AB9" s="20" t="e">
        <f t="shared" si="6"/>
        <v>#REF!</v>
      </c>
      <c r="AC9" s="20" t="e">
        <f t="shared" si="6"/>
        <v>#REF!</v>
      </c>
      <c r="AD9" s="20" t="e">
        <f t="shared" si="6"/>
        <v>#REF!</v>
      </c>
      <c r="AE9" s="20" t="e">
        <f t="shared" si="6"/>
        <v>#REF!</v>
      </c>
      <c r="AF9" s="20" t="e">
        <f t="shared" si="6"/>
        <v>#REF!</v>
      </c>
      <c r="AG9" s="20">
        <f t="shared" si="6"/>
        <v>681248.14510879712</v>
      </c>
      <c r="AH9" s="20"/>
      <c r="AI9" s="18" t="s">
        <v>11</v>
      </c>
      <c r="AJ9" s="19" t="s">
        <v>12</v>
      </c>
      <c r="AK9" s="20">
        <f>AK10+AK11+AK12+AK13+AK14+AK15+AK16+AK17+AK18+AK19+AK20+AK21+AK22+AK23+AK24+AK25+AK26+AK27+AK32</f>
        <v>24020.239459999997</v>
      </c>
      <c r="AL9" s="20">
        <f t="shared" ref="AL9:AR9" si="7">AL10+AL11+AL12+AL13+AL14+AL15+AL16+AL17+AL18+AL19+AL20+AL21+AL22+AL23+AL24+AL25+AL26+AL27</f>
        <v>30831.281138946724</v>
      </c>
      <c r="AM9" s="20" t="e">
        <f t="shared" si="7"/>
        <v>#REF!</v>
      </c>
      <c r="AN9" s="20" t="e">
        <f t="shared" si="7"/>
        <v>#REF!</v>
      </c>
      <c r="AO9" s="20" t="e">
        <f t="shared" si="7"/>
        <v>#REF!</v>
      </c>
      <c r="AP9" s="20" t="e">
        <f t="shared" si="7"/>
        <v>#REF!</v>
      </c>
      <c r="AQ9" s="20" t="e">
        <f t="shared" si="7"/>
        <v>#REF!</v>
      </c>
      <c r="AR9" s="20">
        <f t="shared" si="7"/>
        <v>0</v>
      </c>
      <c r="AS9" s="20"/>
    </row>
    <row r="10" spans="1:45" ht="48.75" customHeight="1" x14ac:dyDescent="0.25">
      <c r="A10" s="21" t="s">
        <v>13</v>
      </c>
      <c r="B10" s="22" t="s">
        <v>14</v>
      </c>
      <c r="C10" s="23">
        <v>1274.087</v>
      </c>
      <c r="D10" s="23">
        <v>1316.539</v>
      </c>
      <c r="E10" s="24"/>
      <c r="F10" s="24"/>
      <c r="G10" s="24"/>
      <c r="H10" s="24"/>
      <c r="I10" s="24"/>
      <c r="J10" s="24"/>
      <c r="K10" s="25" t="s">
        <v>15</v>
      </c>
      <c r="M10" s="21" t="s">
        <v>13</v>
      </c>
      <c r="N10" s="22" t="s">
        <v>14</v>
      </c>
      <c r="O10" s="23">
        <v>170.035</v>
      </c>
      <c r="P10" s="23">
        <v>258.06299999999999</v>
      </c>
      <c r="Q10" s="24"/>
      <c r="R10" s="24"/>
      <c r="S10" s="24"/>
      <c r="T10" s="24"/>
      <c r="U10" s="24"/>
      <c r="V10" s="24"/>
      <c r="W10" s="25" t="str">
        <f>K10</f>
        <v>В материалах дела: титул капитальных ремонтов, локально-сметные расчеты, ведомости объемов. Из ЛСР в расчетах только материалы и машины с механизмами.</v>
      </c>
      <c r="X10" s="21" t="s">
        <v>13</v>
      </c>
      <c r="Y10" s="22" t="s">
        <v>14</v>
      </c>
      <c r="Z10" s="23">
        <f>[1]титул!D48/1000</f>
        <v>78.754999999999995</v>
      </c>
      <c r="AA10" s="23">
        <f>[1]титул!D58/1000</f>
        <v>143.99199999999999</v>
      </c>
      <c r="AB10" s="24"/>
      <c r="AC10" s="24"/>
      <c r="AD10" s="24"/>
      <c r="AE10" s="24"/>
      <c r="AF10" s="24"/>
      <c r="AG10" s="24"/>
      <c r="AH10" s="25" t="str">
        <f>W10</f>
        <v>В материалах дела: титул капитальных ремонтов, локально-сметные расчеты, ведомости объемов. Из ЛСР в расчетах только материалы и машины с механизмами.</v>
      </c>
      <c r="AI10" s="21" t="s">
        <v>13</v>
      </c>
      <c r="AJ10" s="22" t="s">
        <v>14</v>
      </c>
      <c r="AK10" s="23">
        <v>1066.69</v>
      </c>
      <c r="AL10" s="23">
        <v>1119.0350000000001</v>
      </c>
      <c r="AM10" s="24"/>
      <c r="AN10" s="24"/>
      <c r="AO10" s="24"/>
      <c r="AP10" s="24"/>
      <c r="AQ10" s="24"/>
      <c r="AR10" s="24"/>
      <c r="AS10" s="25" t="str">
        <f>AH10</f>
        <v>В материалах дела: титул капитальных ремонтов, локально-сметные расчеты, ведомости объемов. Из ЛСР в расчетах только материалы и машины с механизмами.</v>
      </c>
    </row>
    <row r="11" spans="1:45" x14ac:dyDescent="0.25">
      <c r="A11" s="21" t="s">
        <v>16</v>
      </c>
      <c r="B11" s="22" t="s">
        <v>17</v>
      </c>
      <c r="C11" s="23">
        <v>9442.5754658679034</v>
      </c>
      <c r="D11" s="23">
        <v>9584.2162649446036</v>
      </c>
      <c r="E11" s="24"/>
      <c r="F11" s="24"/>
      <c r="G11" s="24"/>
      <c r="H11" s="24"/>
      <c r="I11" s="24"/>
      <c r="J11" s="24"/>
      <c r="K11" s="24"/>
      <c r="M11" s="21" t="s">
        <v>16</v>
      </c>
      <c r="N11" s="22" t="s">
        <v>17</v>
      </c>
      <c r="O11" s="23">
        <v>1957.04842539217</v>
      </c>
      <c r="P11" s="23">
        <v>1986.4041517730527</v>
      </c>
      <c r="Q11" s="24"/>
      <c r="R11" s="24"/>
      <c r="S11" s="24"/>
      <c r="T11" s="24"/>
      <c r="U11" s="24"/>
      <c r="V11" s="24"/>
      <c r="W11" s="24"/>
      <c r="X11" s="21" t="s">
        <v>16</v>
      </c>
      <c r="Y11" s="22" t="s">
        <v>17</v>
      </c>
      <c r="Z11" s="23">
        <f>'[1]3.1(Булзи)'!D69</f>
        <v>2559.3864540751601</v>
      </c>
      <c r="AA11" s="23">
        <f>'[1]3.1(Булзи)'!E69</f>
        <v>2597.7772508862872</v>
      </c>
      <c r="AB11" s="24">
        <f>'[1]3.1 (Тюбук)'!K49</f>
        <v>6297.879853469999</v>
      </c>
      <c r="AC11" s="24" t="e">
        <f>'[1]3.1 (Тюбук)'!L49</f>
        <v>#REF!</v>
      </c>
      <c r="AD11" s="24">
        <f>'[1]3.1 (Тюбук)'!M49</f>
        <v>6209.6712490559994</v>
      </c>
      <c r="AE11" s="24" t="e">
        <f>'[1]3.1 (Тюбук)'!N49</f>
        <v>#REF!</v>
      </c>
      <c r="AF11" s="24" t="e">
        <f>'[1]3.1 (Тюбук)'!O49</f>
        <v>#REF!</v>
      </c>
      <c r="AG11" s="24"/>
      <c r="AH11" s="24"/>
      <c r="AI11" s="21" t="s">
        <v>16</v>
      </c>
      <c r="AJ11" s="22" t="s">
        <v>17</v>
      </c>
      <c r="AK11" s="23">
        <v>16319.95</v>
      </c>
      <c r="AL11" s="23">
        <v>17627.813478064982</v>
      </c>
      <c r="AM11" s="24" t="e">
        <f>'[1]3.1 (Тюбук)'!V49</f>
        <v>#REF!</v>
      </c>
      <c r="AN11" s="24" t="e">
        <f>'[1]3.1 (Тюбук)'!W49</f>
        <v>#REF!</v>
      </c>
      <c r="AO11" s="24" t="e">
        <f>'[1]3.1 (Тюбук)'!X49</f>
        <v>#REF!</v>
      </c>
      <c r="AP11" s="24" t="e">
        <f>'[1]3.1 (Тюбук)'!Y49</f>
        <v>#REF!</v>
      </c>
      <c r="AQ11" s="24" t="e">
        <f>'[1]3.1 (Тюбук)'!Z49</f>
        <v>#REF!</v>
      </c>
      <c r="AR11" s="24"/>
      <c r="AS11" s="24"/>
    </row>
    <row r="12" spans="1:45" x14ac:dyDescent="0.25">
      <c r="A12" s="21" t="s">
        <v>18</v>
      </c>
      <c r="B12" s="22" t="s">
        <v>19</v>
      </c>
      <c r="C12" s="23">
        <v>2211.064128</v>
      </c>
      <c r="D12" s="23">
        <v>2245.3441919999996</v>
      </c>
      <c r="E12" s="24">
        <f>'[1]5'!J183</f>
        <v>0</v>
      </c>
      <c r="F12" s="24" t="e">
        <f>'[1]5'!J186</f>
        <v>#REF!</v>
      </c>
      <c r="G12" s="24">
        <f>'[1]5'!J188</f>
        <v>0</v>
      </c>
      <c r="H12" s="24" t="e">
        <f>'[1]5.4'!K26</f>
        <v>#REF!</v>
      </c>
      <c r="I12" s="24">
        <f>'[1]5.4'!J26</f>
        <v>0</v>
      </c>
      <c r="J12" s="24">
        <f>'[1]5.4'!L26</f>
        <v>0</v>
      </c>
      <c r="K12" s="24"/>
      <c r="M12" s="21" t="s">
        <v>18</v>
      </c>
      <c r="N12" s="22" t="s">
        <v>19</v>
      </c>
      <c r="O12" s="23">
        <v>707.73401699999999</v>
      </c>
      <c r="P12" s="23">
        <v>718.56273419999991</v>
      </c>
      <c r="Q12" s="24">
        <f>'[1]5.4'!E44</f>
        <v>928.63998137030751</v>
      </c>
      <c r="R12" s="24">
        <f>'[1]5.4'!F44</f>
        <v>9923.003487798991</v>
      </c>
      <c r="S12" s="24" t="e">
        <f>'[1]5.4'!G44</f>
        <v>#REF!</v>
      </c>
      <c r="T12" s="24" t="e">
        <f>'[1]5.4'!H44</f>
        <v>#REF!</v>
      </c>
      <c r="U12" s="24" t="e">
        <f>'[1]5.4'!J44</f>
        <v>#REF!</v>
      </c>
      <c r="V12" s="24">
        <f>'[1]5.4'!L44</f>
        <v>0</v>
      </c>
      <c r="W12" s="24"/>
      <c r="X12" s="21" t="s">
        <v>18</v>
      </c>
      <c r="Y12" s="22" t="s">
        <v>19</v>
      </c>
      <c r="Z12" s="23">
        <f>'[1]5'!J205</f>
        <v>1896.0086016000002</v>
      </c>
      <c r="AA12" s="23">
        <f>'[1]5'!J207</f>
        <v>1925.1139968000002</v>
      </c>
      <c r="AB12" s="24" t="e">
        <f>'[1]5'!#REF!</f>
        <v>#REF!</v>
      </c>
      <c r="AC12" s="24" t="e">
        <f>'[1]5'!#REF!</f>
        <v>#REF!</v>
      </c>
      <c r="AD12" s="24" t="e">
        <f>'[1]5'!#REF!</f>
        <v>#REF!</v>
      </c>
      <c r="AE12" s="24" t="e">
        <f>'[1]5'!#REF!</f>
        <v>#REF!</v>
      </c>
      <c r="AF12" s="24" t="e">
        <f>'[1]5'!#REF!</f>
        <v>#REF!</v>
      </c>
      <c r="AG12" s="24">
        <f>'[1]5.4'!AE26</f>
        <v>681248.14510879712</v>
      </c>
      <c r="AH12" s="24"/>
      <c r="AI12" s="21" t="s">
        <v>18</v>
      </c>
      <c r="AJ12" s="22" t="s">
        <v>19</v>
      </c>
      <c r="AK12" s="23">
        <v>2525.9899999999998</v>
      </c>
      <c r="AL12" s="23">
        <v>2757.9105072000011</v>
      </c>
      <c r="AM12" s="24" t="e">
        <f>'[1]5'!#REF!</f>
        <v>#REF!</v>
      </c>
      <c r="AN12" s="24" t="e">
        <f>'[1]5'!#REF!</f>
        <v>#REF!</v>
      </c>
      <c r="AO12" s="24" t="e">
        <f>'[1]5'!#REF!</f>
        <v>#REF!</v>
      </c>
      <c r="AP12" s="24" t="e">
        <f>'[1]5'!#REF!</f>
        <v>#REF!</v>
      </c>
      <c r="AQ12" s="24" t="e">
        <f>'[1]5'!#REF!</f>
        <v>#REF!</v>
      </c>
      <c r="AR12" s="24">
        <f>'[1]5.4'!AP26</f>
        <v>0</v>
      </c>
      <c r="AS12" s="24"/>
    </row>
    <row r="13" spans="1:45" x14ac:dyDescent="0.25">
      <c r="A13" s="21" t="s">
        <v>20</v>
      </c>
      <c r="B13" s="22" t="s">
        <v>21</v>
      </c>
      <c r="C13" s="23">
        <v>60.625746207900306</v>
      </c>
      <c r="D13" s="23">
        <v>63.050776056216321</v>
      </c>
      <c r="E13" s="24"/>
      <c r="F13" s="24"/>
      <c r="G13" s="24"/>
      <c r="H13" s="24"/>
      <c r="I13" s="24"/>
      <c r="J13" s="24"/>
      <c r="K13" s="24"/>
      <c r="M13" s="21" t="s">
        <v>20</v>
      </c>
      <c r="N13" s="22" t="s">
        <v>21</v>
      </c>
      <c r="O13" s="23">
        <v>16.320526960416004</v>
      </c>
      <c r="P13" s="23">
        <v>16.724165036400006</v>
      </c>
      <c r="Q13" s="24"/>
      <c r="R13" s="24"/>
      <c r="S13" s="24"/>
      <c r="T13" s="24"/>
      <c r="U13" s="24"/>
      <c r="V13" s="24"/>
      <c r="W13" s="24"/>
      <c r="X13" s="21" t="s">
        <v>20</v>
      </c>
      <c r="Y13" s="22" t="s">
        <v>21</v>
      </c>
      <c r="Z13" s="23">
        <f>'[1]6(Булзи)'!I10</f>
        <v>13.70349310736</v>
      </c>
      <c r="AA13" s="23">
        <f>'[1]6(Булзи)'!I13</f>
        <v>14.042406893999999</v>
      </c>
      <c r="AB13" s="24">
        <f>'[1]6 (Калита)'!I17</f>
        <v>7.0602786000000002</v>
      </c>
      <c r="AC13" s="24">
        <f>'[1]6 (Калита)'!I20</f>
        <v>11.068</v>
      </c>
      <c r="AD13" s="24">
        <f>'[1]6 (Калита)'!I23</f>
        <v>8.3342040000000015</v>
      </c>
      <c r="AE13" s="24">
        <f>'[1]6 (Калита)'!I26</f>
        <v>11.157</v>
      </c>
      <c r="AF13" s="24">
        <f>'[1]6 (Калита)'!I29</f>
        <v>8.87846683159664</v>
      </c>
      <c r="AG13" s="24"/>
      <c r="AH13" s="24"/>
      <c r="AI13" s="21" t="s">
        <v>20</v>
      </c>
      <c r="AJ13" s="22" t="s">
        <v>21</v>
      </c>
      <c r="AK13" s="23">
        <v>99.44</v>
      </c>
      <c r="AL13" s="23">
        <v>168.34766519999999</v>
      </c>
      <c r="AM13" s="24">
        <f>'[1]6 (Калита)'!T17</f>
        <v>0</v>
      </c>
      <c r="AN13" s="24">
        <f>'[1]6 (Калита)'!T20</f>
        <v>0</v>
      </c>
      <c r="AO13" s="24">
        <f>'[1]6 (Калита)'!T23</f>
        <v>0</v>
      </c>
      <c r="AP13" s="24">
        <f>'[1]6 (Калита)'!T26</f>
        <v>0</v>
      </c>
      <c r="AQ13" s="24">
        <f>'[1]6 (Калита)'!T29</f>
        <v>0</v>
      </c>
      <c r="AR13" s="24"/>
      <c r="AS13" s="24"/>
    </row>
    <row r="14" spans="1:45" x14ac:dyDescent="0.25">
      <c r="A14" s="21" t="s">
        <v>22</v>
      </c>
      <c r="B14" s="22" t="s">
        <v>23</v>
      </c>
      <c r="C14" s="23"/>
      <c r="D14" s="23"/>
      <c r="E14" s="24"/>
      <c r="F14" s="24"/>
      <c r="G14" s="24"/>
      <c r="H14" s="24"/>
      <c r="I14" s="24"/>
      <c r="J14" s="24"/>
      <c r="K14" s="24"/>
      <c r="M14" s="21" t="s">
        <v>22</v>
      </c>
      <c r="N14" s="22" t="s">
        <v>23</v>
      </c>
      <c r="O14" s="23"/>
      <c r="P14" s="23"/>
      <c r="Q14" s="24"/>
      <c r="R14" s="24"/>
      <c r="S14" s="24"/>
      <c r="T14" s="24"/>
      <c r="U14" s="24"/>
      <c r="V14" s="24"/>
      <c r="W14" s="24"/>
      <c r="X14" s="21" t="s">
        <v>22</v>
      </c>
      <c r="Y14" s="22" t="s">
        <v>23</v>
      </c>
      <c r="Z14" s="23"/>
      <c r="AA14" s="23"/>
      <c r="AB14" s="24"/>
      <c r="AC14" s="24"/>
      <c r="AD14" s="24"/>
      <c r="AE14" s="24"/>
      <c r="AF14" s="24"/>
      <c r="AG14" s="24"/>
      <c r="AH14" s="24"/>
      <c r="AI14" s="21" t="s">
        <v>22</v>
      </c>
      <c r="AJ14" s="22" t="s">
        <v>23</v>
      </c>
      <c r="AK14" s="23"/>
      <c r="AL14" s="23"/>
      <c r="AM14" s="24"/>
      <c r="AN14" s="24"/>
      <c r="AO14" s="24"/>
      <c r="AP14" s="24"/>
      <c r="AQ14" s="24"/>
      <c r="AR14" s="24"/>
      <c r="AS14" s="24"/>
    </row>
    <row r="15" spans="1:45" x14ac:dyDescent="0.25">
      <c r="A15" s="21" t="s">
        <v>24</v>
      </c>
      <c r="B15" s="22" t="s">
        <v>25</v>
      </c>
      <c r="C15" s="23"/>
      <c r="D15" s="23"/>
      <c r="E15" s="24"/>
      <c r="F15" s="24"/>
      <c r="G15" s="24"/>
      <c r="H15" s="24"/>
      <c r="I15" s="24"/>
      <c r="J15" s="24"/>
      <c r="K15" s="24"/>
      <c r="M15" s="21" t="s">
        <v>24</v>
      </c>
      <c r="N15" s="22" t="s">
        <v>25</v>
      </c>
      <c r="O15" s="23"/>
      <c r="P15" s="23"/>
      <c r="Q15" s="24"/>
      <c r="R15" s="24"/>
      <c r="S15" s="24"/>
      <c r="T15" s="24"/>
      <c r="U15" s="24"/>
      <c r="V15" s="24"/>
      <c r="W15" s="24"/>
      <c r="X15" s="21" t="s">
        <v>24</v>
      </c>
      <c r="Y15" s="22" t="s">
        <v>25</v>
      </c>
      <c r="Z15" s="23"/>
      <c r="AA15" s="23"/>
      <c r="AB15" s="24"/>
      <c r="AC15" s="24"/>
      <c r="AD15" s="24"/>
      <c r="AE15" s="24"/>
      <c r="AF15" s="24"/>
      <c r="AG15" s="24"/>
      <c r="AH15" s="24"/>
      <c r="AI15" s="21" t="s">
        <v>24</v>
      </c>
      <c r="AJ15" s="22" t="s">
        <v>25</v>
      </c>
      <c r="AK15" s="23"/>
      <c r="AL15" s="23"/>
      <c r="AM15" s="24"/>
      <c r="AN15" s="24"/>
      <c r="AO15" s="24"/>
      <c r="AP15" s="24"/>
      <c r="AQ15" s="24"/>
      <c r="AR15" s="24"/>
      <c r="AS15" s="24"/>
    </row>
    <row r="16" spans="1:45" ht="126.75" customHeight="1" x14ac:dyDescent="0.25">
      <c r="A16" s="21" t="s">
        <v>26</v>
      </c>
      <c r="B16" s="22" t="s">
        <v>27</v>
      </c>
      <c r="C16" s="23">
        <v>2249.3075160973544</v>
      </c>
      <c r="D16" s="23">
        <v>2623.1400405999702</v>
      </c>
      <c r="E16" s="24">
        <f>'[1]Табл.7-1'!Q56</f>
        <v>0</v>
      </c>
      <c r="F16" s="24">
        <f>'[1]Табл.7-1'!R56</f>
        <v>0</v>
      </c>
      <c r="G16" s="24">
        <f>'[1]Табл.7-1'!S56</f>
        <v>319.63980062235441</v>
      </c>
      <c r="H16" s="24">
        <f>'[1]Табл.7-1'!T56</f>
        <v>419.22587245518793</v>
      </c>
      <c r="I16" s="24">
        <f>'[1]5.1'!J39</f>
        <v>6621.2178979119808</v>
      </c>
      <c r="J16" s="24">
        <f>'[1]5.1'!K39</f>
        <v>6817.2059476901759</v>
      </c>
      <c r="K16" s="26" t="s">
        <v>28</v>
      </c>
      <c r="M16" s="21" t="s">
        <v>26</v>
      </c>
      <c r="N16" s="22" t="s">
        <v>27</v>
      </c>
      <c r="O16" s="23">
        <v>2987.6343146992799</v>
      </c>
      <c r="P16" s="23">
        <v>3484.1759703695998</v>
      </c>
      <c r="Q16" s="24"/>
      <c r="R16" s="24"/>
      <c r="S16" s="24"/>
      <c r="T16" s="24"/>
      <c r="U16" s="24"/>
      <c r="V16" s="24"/>
      <c r="W16" s="26" t="str">
        <f>K16</f>
        <v>В материалах дела:Расчет численности персонала, расчет среднего тарифного К на 2024,2025, штатное расписание на 2024,2025,Приказ на введение штатного расписания, приказ на утверждение тарифной ставки 1 разряда, Положение об оплате труда, пояснения о присутствии операторов. С 1 января 2025 года минимальный размер оплаты труда (МРОТ) в Челябинской области составляет 22 440 рублей в месяц.</v>
      </c>
      <c r="X16" s="21" t="s">
        <v>26</v>
      </c>
      <c r="Y16" s="22" t="s">
        <v>27</v>
      </c>
      <c r="Z16" s="23">
        <f>'[1]Табл.7-1'!Z54</f>
        <v>2697.1482766328368</v>
      </c>
      <c r="AA16" s="23">
        <f>'[1]Табл.7-1'!AA54</f>
        <v>3145.4114607442498</v>
      </c>
      <c r="AB16" s="24">
        <f>'[1]Табл.7-1'!E54</f>
        <v>2623.1400405999702</v>
      </c>
      <c r="AC16" s="24">
        <f>'[1]Табл.7-1'!F54</f>
        <v>5131.9517364362127</v>
      </c>
      <c r="AD16" s="24">
        <f>'[1]Табл.7-1'!G54</f>
        <v>3784.8383999999996</v>
      </c>
      <c r="AE16" s="24">
        <f>'[1]Табл.7-1'!H54</f>
        <v>5138.0042716553116</v>
      </c>
      <c r="AF16" s="24">
        <f>'[1]Табл.7-1'!I54</f>
        <v>5378.2854197851493</v>
      </c>
      <c r="AG16" s="24">
        <f>'[1]5.1'!AD39</f>
        <v>0</v>
      </c>
      <c r="AH16" s="26" t="str">
        <f>K16</f>
        <v>В материалах дела:Расчет численности персонала, расчет среднего тарифного К на 2024,2025, штатное расписание на 2024,2025,Приказ на введение штатного расписания, приказ на утверждение тарифной ставки 1 разряда, Положение об оплате труда, пояснения о присутствии операторов. С 1 января 2025 года минимальный размер оплаты труда (МРОТ) в Челябинской области составляет 22 440 рублей в месяц.</v>
      </c>
      <c r="AI16" s="21" t="s">
        <v>26</v>
      </c>
      <c r="AJ16" s="22" t="s">
        <v>27</v>
      </c>
      <c r="AK16" s="23">
        <v>2630.23</v>
      </c>
      <c r="AL16" s="23">
        <v>4213.5988534442813</v>
      </c>
      <c r="AM16" s="24">
        <f>'[1]Табл.7-1'!P54</f>
        <v>3484.1759703695998</v>
      </c>
      <c r="AN16" s="24">
        <f>'[1]Табл.7-1'!Q54</f>
        <v>0</v>
      </c>
      <c r="AO16" s="24">
        <f>'[1]Табл.7-1'!R54</f>
        <v>0</v>
      </c>
      <c r="AP16" s="24">
        <f>'[1]Табл.7-1'!S54</f>
        <v>319.63980062235441</v>
      </c>
      <c r="AQ16" s="24">
        <f>'[1]Табл.7-1'!T54</f>
        <v>419.22587245518793</v>
      </c>
      <c r="AR16" s="24">
        <f>'[1]5.1'!AO39</f>
        <v>0</v>
      </c>
      <c r="AS16" s="25" t="str">
        <f>K16</f>
        <v>В материалах дела:Расчет численности персонала, расчет среднего тарифного К на 2024,2025, штатное расписание на 2024,2025,Приказ на введение штатного расписания, приказ на утверждение тарифной ставки 1 разряда, Положение об оплате труда, пояснения о присутствии операторов. С 1 января 2025 года минимальный размер оплаты труда (МРОТ) в Челябинской области составляет 22 440 рублей в месяц.</v>
      </c>
    </row>
    <row r="17" spans="1:45" x14ac:dyDescent="0.25">
      <c r="A17" s="21" t="s">
        <v>29</v>
      </c>
      <c r="B17" s="22" t="s">
        <v>30</v>
      </c>
      <c r="C17" s="23">
        <v>681.54017737749837</v>
      </c>
      <c r="D17" s="23">
        <v>786.94201217999102</v>
      </c>
      <c r="E17" s="24">
        <f t="shared" ref="E17:J17" si="8">E16*0.3</f>
        <v>0</v>
      </c>
      <c r="F17" s="24">
        <f t="shared" si="8"/>
        <v>0</v>
      </c>
      <c r="G17" s="24">
        <f t="shared" si="8"/>
        <v>95.891940186706321</v>
      </c>
      <c r="H17" s="24">
        <f t="shared" si="8"/>
        <v>125.76776173655637</v>
      </c>
      <c r="I17" s="24">
        <f t="shared" si="8"/>
        <v>1986.3653693735941</v>
      </c>
      <c r="J17" s="24">
        <f t="shared" si="8"/>
        <v>2045.1617843070526</v>
      </c>
      <c r="K17" s="24" t="s">
        <v>31</v>
      </c>
      <c r="M17" s="21" t="s">
        <v>29</v>
      </c>
      <c r="N17" s="22" t="s">
        <v>30</v>
      </c>
      <c r="O17" s="23">
        <v>905.25319735388177</v>
      </c>
      <c r="P17" s="23">
        <v>1045.2527911108798</v>
      </c>
      <c r="Q17" s="24"/>
      <c r="R17" s="24"/>
      <c r="S17" s="24"/>
      <c r="T17" s="24"/>
      <c r="U17" s="24"/>
      <c r="V17" s="24"/>
      <c r="W17" s="26" t="str">
        <f>K17</f>
        <v>В материалах дела уведомление на 0,3%</v>
      </c>
      <c r="X17" s="21" t="s">
        <v>29</v>
      </c>
      <c r="Y17" s="22" t="s">
        <v>30</v>
      </c>
      <c r="Z17" s="23">
        <f>'[1]Табл.7-1'!Z74</f>
        <v>817.23592781974946</v>
      </c>
      <c r="AA17" s="23">
        <f>'[1]Табл.7-1'!AA74</f>
        <v>943.62343822327489</v>
      </c>
      <c r="AB17" s="24">
        <f>AB16*0.3</f>
        <v>786.94201217999102</v>
      </c>
      <c r="AC17" s="24">
        <f t="shared" ref="AC17:AG17" si="9">AC16*0.3</f>
        <v>1539.5855209308638</v>
      </c>
      <c r="AD17" s="24">
        <f t="shared" si="9"/>
        <v>1135.4515199999998</v>
      </c>
      <c r="AE17" s="24">
        <f t="shared" si="9"/>
        <v>1541.4012814965934</v>
      </c>
      <c r="AF17" s="24">
        <f t="shared" si="9"/>
        <v>1613.4856259355447</v>
      </c>
      <c r="AG17" s="24">
        <f t="shared" si="9"/>
        <v>0</v>
      </c>
      <c r="AH17" s="26" t="str">
        <f>K17</f>
        <v>В материалах дела уведомление на 0,3%</v>
      </c>
      <c r="AI17" s="21" t="s">
        <v>29</v>
      </c>
      <c r="AJ17" s="22" t="s">
        <v>30</v>
      </c>
      <c r="AK17" s="23">
        <v>794.32945999999993</v>
      </c>
      <c r="AL17" s="23">
        <v>1264.0796560332844</v>
      </c>
      <c r="AM17" s="24">
        <f>AM16*0.3</f>
        <v>1045.2527911108798</v>
      </c>
      <c r="AN17" s="24">
        <f t="shared" ref="AN17:AR17" si="10">AN16*0.3</f>
        <v>0</v>
      </c>
      <c r="AO17" s="24">
        <f t="shared" si="10"/>
        <v>0</v>
      </c>
      <c r="AP17" s="24">
        <f t="shared" si="10"/>
        <v>95.891940186706321</v>
      </c>
      <c r="AQ17" s="24">
        <f t="shared" si="10"/>
        <v>125.76776173655637</v>
      </c>
      <c r="AR17" s="24">
        <f t="shared" si="10"/>
        <v>0</v>
      </c>
      <c r="AS17" s="26" t="str">
        <f>K17</f>
        <v>В материалах дела уведомление на 0,3%</v>
      </c>
    </row>
    <row r="18" spans="1:45" ht="30" x14ac:dyDescent="0.25">
      <c r="A18" s="21" t="s">
        <v>32</v>
      </c>
      <c r="B18" s="22" t="s">
        <v>33</v>
      </c>
      <c r="C18" s="24"/>
      <c r="D18" s="24"/>
      <c r="E18" s="24"/>
      <c r="F18" s="24"/>
      <c r="G18" s="24"/>
      <c r="H18" s="24"/>
      <c r="I18" s="24"/>
      <c r="J18" s="24"/>
      <c r="K18" s="24"/>
      <c r="M18" s="21" t="s">
        <v>32</v>
      </c>
      <c r="N18" s="22" t="s">
        <v>33</v>
      </c>
      <c r="O18" s="23"/>
      <c r="P18" s="23"/>
      <c r="Q18" s="24"/>
      <c r="R18" s="24"/>
      <c r="S18" s="24"/>
      <c r="T18" s="24"/>
      <c r="U18" s="24"/>
      <c r="V18" s="24"/>
      <c r="W18" s="24"/>
      <c r="X18" s="21" t="s">
        <v>32</v>
      </c>
      <c r="Y18" s="22" t="s">
        <v>33</v>
      </c>
      <c r="Z18" s="23"/>
      <c r="AA18" s="23"/>
      <c r="AB18" s="24"/>
      <c r="AC18" s="24"/>
      <c r="AD18" s="24"/>
      <c r="AE18" s="24"/>
      <c r="AF18" s="24"/>
      <c r="AG18" s="24"/>
      <c r="AH18" s="26"/>
      <c r="AI18" s="21" t="s">
        <v>32</v>
      </c>
      <c r="AJ18" s="22" t="s">
        <v>33</v>
      </c>
      <c r="AK18" s="23"/>
      <c r="AL18" s="23"/>
      <c r="AM18" s="24"/>
      <c r="AN18" s="24"/>
      <c r="AO18" s="24"/>
      <c r="AP18" s="24"/>
      <c r="AQ18" s="24"/>
      <c r="AR18" s="24"/>
      <c r="AS18" s="26"/>
    </row>
    <row r="19" spans="1:45" ht="30" x14ac:dyDescent="0.25">
      <c r="A19" s="21" t="s">
        <v>34</v>
      </c>
      <c r="B19" s="22" t="s">
        <v>35</v>
      </c>
      <c r="C19" s="24"/>
      <c r="D19" s="24"/>
      <c r="E19" s="24"/>
      <c r="F19" s="24"/>
      <c r="G19" s="24"/>
      <c r="H19" s="24"/>
      <c r="I19" s="24"/>
      <c r="J19" s="24"/>
      <c r="K19" s="24"/>
      <c r="M19" s="21" t="s">
        <v>34</v>
      </c>
      <c r="N19" s="22" t="s">
        <v>35</v>
      </c>
      <c r="O19" s="24"/>
      <c r="P19" s="24"/>
      <c r="Q19" s="24"/>
      <c r="R19" s="24"/>
      <c r="S19" s="24"/>
      <c r="T19" s="24"/>
      <c r="U19" s="24"/>
      <c r="V19" s="24"/>
      <c r="W19" s="24"/>
      <c r="X19" s="21" t="s">
        <v>34</v>
      </c>
      <c r="Y19" s="22" t="s">
        <v>35</v>
      </c>
      <c r="Z19" s="24"/>
      <c r="AA19" s="24"/>
      <c r="AB19" s="23"/>
      <c r="AC19" s="24"/>
      <c r="AD19" s="24"/>
      <c r="AE19" s="24"/>
      <c r="AF19" s="24"/>
      <c r="AG19" s="24"/>
      <c r="AH19" s="26"/>
      <c r="AI19" s="21" t="s">
        <v>34</v>
      </c>
      <c r="AJ19" s="22" t="s">
        <v>35</v>
      </c>
      <c r="AK19" s="23">
        <v>178.7</v>
      </c>
      <c r="AL19" s="23"/>
      <c r="AM19" s="23">
        <f>AL19*0.99</f>
        <v>0</v>
      </c>
      <c r="AN19" s="24">
        <f>694.696+378.663-AN20</f>
        <v>1033.5061999999998</v>
      </c>
      <c r="AO19" s="24"/>
      <c r="AP19" s="24">
        <v>791.56100000000004</v>
      </c>
      <c r="AQ19" s="24">
        <f>[1]тариф.К!Y102*(0.65+1.02)*12/1000</f>
        <v>0</v>
      </c>
      <c r="AR19" s="24"/>
      <c r="AS19" s="25"/>
    </row>
    <row r="20" spans="1:45" ht="75" x14ac:dyDescent="0.25">
      <c r="A20" s="21" t="s">
        <v>36</v>
      </c>
      <c r="B20" s="22" t="s">
        <v>37</v>
      </c>
      <c r="C20" s="24">
        <v>38.32</v>
      </c>
      <c r="D20" s="24">
        <v>39.852800000000002</v>
      </c>
      <c r="E20" s="24"/>
      <c r="F20" s="24"/>
      <c r="G20" s="24"/>
      <c r="H20" s="24"/>
      <c r="I20" s="24"/>
      <c r="J20" s="24"/>
      <c r="K20" s="26" t="s">
        <v>38</v>
      </c>
      <c r="M20" s="21" t="s">
        <v>36</v>
      </c>
      <c r="N20" s="22" t="s">
        <v>37</v>
      </c>
      <c r="O20" s="24">
        <v>38.32</v>
      </c>
      <c r="P20" s="24">
        <v>39.852800000000002</v>
      </c>
      <c r="Q20" s="24"/>
      <c r="R20" s="24"/>
      <c r="S20" s="24"/>
      <c r="T20" s="24"/>
      <c r="U20" s="24"/>
      <c r="V20" s="24"/>
      <c r="W20" s="26" t="s">
        <v>39</v>
      </c>
      <c r="X20" s="21" t="s">
        <v>36</v>
      </c>
      <c r="Y20" s="22" t="s">
        <v>37</v>
      </c>
      <c r="Z20" s="24">
        <f>AK20</f>
        <v>38.32</v>
      </c>
      <c r="AA20" s="24">
        <f>AL20</f>
        <v>39.852800000000002</v>
      </c>
      <c r="AB20" s="24"/>
      <c r="AC20" s="24">
        <f>Z20*1.04</f>
        <v>39.852800000000002</v>
      </c>
      <c r="AD20" s="24"/>
      <c r="AE20" s="24"/>
      <c r="AF20" s="24"/>
      <c r="AG20" s="24"/>
      <c r="AH20" s="26" t="s">
        <v>40</v>
      </c>
      <c r="AI20" s="21" t="s">
        <v>36</v>
      </c>
      <c r="AJ20" s="22" t="s">
        <v>37</v>
      </c>
      <c r="AK20" s="23">
        <v>38.32</v>
      </c>
      <c r="AL20" s="23">
        <v>39.852800000000002</v>
      </c>
      <c r="AM20" s="24"/>
      <c r="AN20" s="24">
        <f>AK20*1.04</f>
        <v>39.852800000000002</v>
      </c>
      <c r="AO20" s="24"/>
      <c r="AP20" s="24"/>
      <c r="AQ20" s="24"/>
      <c r="AR20" s="24"/>
      <c r="AS20" s="26" t="s">
        <v>41</v>
      </c>
    </row>
    <row r="21" spans="1:45" ht="75" x14ac:dyDescent="0.25">
      <c r="A21" s="21" t="s">
        <v>42</v>
      </c>
      <c r="B21" s="22" t="s">
        <v>43</v>
      </c>
      <c r="C21" s="24">
        <v>2143.7110399869371</v>
      </c>
      <c r="D21" s="24">
        <v>2266.4513705609911</v>
      </c>
      <c r="E21" s="24"/>
      <c r="F21" s="24"/>
      <c r="G21" s="24"/>
      <c r="H21" s="24"/>
      <c r="I21" s="24"/>
      <c r="J21" s="24"/>
      <c r="K21" s="27" t="s">
        <v>44</v>
      </c>
      <c r="M21" s="21" t="s">
        <v>42</v>
      </c>
      <c r="N21" s="22" t="s">
        <v>43</v>
      </c>
      <c r="O21" s="24">
        <v>2847.3761893513579</v>
      </c>
      <c r="P21" s="24">
        <v>3010.405575416285</v>
      </c>
      <c r="Q21" s="24"/>
      <c r="R21" s="24"/>
      <c r="S21" s="24"/>
      <c r="T21" s="24"/>
      <c r="U21" s="24"/>
      <c r="V21" s="24"/>
      <c r="W21" s="27" t="str">
        <f>K21</f>
        <v>Таблица "Общепроизводственные расходы"</v>
      </c>
      <c r="X21" s="21" t="s">
        <v>42</v>
      </c>
      <c r="Y21" s="22" t="s">
        <v>43</v>
      </c>
      <c r="Z21" s="24">
        <f>[1]общепроиз!D38</f>
        <v>2570.527371522508</v>
      </c>
      <c r="AA21" s="24">
        <f>[1]общепроиз!E38</f>
        <v>2717.7055002185516</v>
      </c>
      <c r="AB21" s="24"/>
      <c r="AC21" s="24">
        <v>0</v>
      </c>
      <c r="AD21" s="24"/>
      <c r="AE21" s="24"/>
      <c r="AF21" s="24"/>
      <c r="AG21" s="24"/>
      <c r="AH21" s="28" t="str">
        <f>K21</f>
        <v>Таблица "Общепроизводственные расходы"</v>
      </c>
      <c r="AI21" s="21" t="s">
        <v>42</v>
      </c>
      <c r="AJ21" s="22" t="s">
        <v>43</v>
      </c>
      <c r="AK21" s="23"/>
      <c r="AL21" s="23">
        <v>3640.6431790041734</v>
      </c>
      <c r="AM21" s="24"/>
      <c r="AN21" s="24">
        <v>0</v>
      </c>
      <c r="AO21" s="24"/>
      <c r="AP21" s="24"/>
      <c r="AQ21" s="24"/>
      <c r="AR21" s="24"/>
      <c r="AS21" s="28" t="str">
        <f>AH21</f>
        <v>Таблица "Общепроизводственные расходы"</v>
      </c>
    </row>
    <row r="22" spans="1:45" ht="60" x14ac:dyDescent="0.25">
      <c r="A22" s="21" t="s">
        <v>45</v>
      </c>
      <c r="B22" s="22" t="s">
        <v>46</v>
      </c>
      <c r="C22" s="24"/>
      <c r="D22" s="24"/>
      <c r="E22" s="24"/>
      <c r="F22" s="24"/>
      <c r="G22" s="24"/>
      <c r="H22" s="24"/>
      <c r="I22" s="24"/>
      <c r="J22" s="24"/>
      <c r="K22" s="24"/>
      <c r="M22" s="21" t="s">
        <v>45</v>
      </c>
      <c r="N22" s="22" t="s">
        <v>46</v>
      </c>
      <c r="O22" s="24"/>
      <c r="P22" s="24"/>
      <c r="Q22" s="24"/>
      <c r="R22" s="24"/>
      <c r="S22" s="24"/>
      <c r="T22" s="24"/>
      <c r="U22" s="24"/>
      <c r="V22" s="24"/>
      <c r="W22" s="24"/>
      <c r="X22" s="21" t="s">
        <v>45</v>
      </c>
      <c r="Y22" s="22" t="s">
        <v>46</v>
      </c>
      <c r="Z22" s="24"/>
      <c r="AA22" s="24"/>
      <c r="AB22" s="24"/>
      <c r="AC22" s="24"/>
      <c r="AD22" s="24"/>
      <c r="AE22" s="24"/>
      <c r="AF22" s="24"/>
      <c r="AG22" s="24"/>
      <c r="AH22" s="24"/>
      <c r="AI22" s="21" t="s">
        <v>45</v>
      </c>
      <c r="AJ22" s="22" t="s">
        <v>46</v>
      </c>
      <c r="AK22" s="23"/>
      <c r="AL22" s="23"/>
      <c r="AM22" s="24"/>
      <c r="AN22" s="24"/>
      <c r="AO22" s="24"/>
      <c r="AP22" s="24"/>
      <c r="AQ22" s="24"/>
      <c r="AR22" s="24"/>
      <c r="AS22" s="24"/>
    </row>
    <row r="23" spans="1:45" x14ac:dyDescent="0.25">
      <c r="A23" s="21" t="s">
        <v>47</v>
      </c>
      <c r="B23" s="22" t="s">
        <v>48</v>
      </c>
      <c r="C23" s="24">
        <v>0</v>
      </c>
      <c r="D23" s="24"/>
      <c r="E23" s="24">
        <v>0</v>
      </c>
      <c r="F23" s="24"/>
      <c r="G23" s="24">
        <v>0</v>
      </c>
      <c r="H23" s="24">
        <f>'[1]5.3'!H33</f>
        <v>0</v>
      </c>
      <c r="I23" s="24">
        <f>'[1]5.3'!J33</f>
        <v>0</v>
      </c>
      <c r="J23" s="24">
        <f>'[1]5.3'!K33</f>
        <v>0</v>
      </c>
      <c r="K23" s="24"/>
      <c r="M23" s="21" t="s">
        <v>47</v>
      </c>
      <c r="N23" s="22" t="s">
        <v>48</v>
      </c>
      <c r="O23" s="24"/>
      <c r="P23" s="24"/>
      <c r="Q23" s="24"/>
      <c r="R23" s="24"/>
      <c r="S23" s="24"/>
      <c r="T23" s="24"/>
      <c r="U23" s="24"/>
      <c r="V23" s="24"/>
      <c r="W23" s="24"/>
      <c r="X23" s="21" t="s">
        <v>47</v>
      </c>
      <c r="Y23" s="22" t="s">
        <v>48</v>
      </c>
      <c r="Z23" s="24"/>
      <c r="AA23" s="24"/>
      <c r="AB23" s="24">
        <v>1125</v>
      </c>
      <c r="AC23" s="24">
        <v>1125</v>
      </c>
      <c r="AD23" s="24">
        <v>1125</v>
      </c>
      <c r="AE23" s="24">
        <v>1124</v>
      </c>
      <c r="AF23" s="24">
        <v>1125</v>
      </c>
      <c r="AG23" s="24">
        <f>'[1]5.3'!AD33</f>
        <v>0</v>
      </c>
      <c r="AH23" s="24"/>
      <c r="AI23" s="21" t="s">
        <v>47</v>
      </c>
      <c r="AJ23" s="22" t="s">
        <v>48</v>
      </c>
      <c r="AK23" s="23"/>
      <c r="AL23" s="23"/>
      <c r="AM23" s="24">
        <v>1125</v>
      </c>
      <c r="AN23" s="24">
        <v>1125</v>
      </c>
      <c r="AO23" s="24">
        <v>1125</v>
      </c>
      <c r="AP23" s="24">
        <v>1124</v>
      </c>
      <c r="AQ23" s="24">
        <v>1125</v>
      </c>
      <c r="AR23" s="24">
        <f>'[1]5.3'!AO33</f>
        <v>0</v>
      </c>
      <c r="AS23" s="24"/>
    </row>
    <row r="24" spans="1:45" x14ac:dyDescent="0.25">
      <c r="A24" s="21" t="s">
        <v>49</v>
      </c>
      <c r="B24" s="22" t="s">
        <v>50</v>
      </c>
      <c r="C24" s="24"/>
      <c r="D24" s="24"/>
      <c r="E24" s="24"/>
      <c r="F24" s="24"/>
      <c r="G24" s="24"/>
      <c r="H24" s="24"/>
      <c r="I24" s="24"/>
      <c r="J24" s="24"/>
      <c r="K24" s="24"/>
      <c r="M24" s="21" t="s">
        <v>49</v>
      </c>
      <c r="N24" s="22" t="s">
        <v>50</v>
      </c>
      <c r="O24" s="24"/>
      <c r="P24" s="24"/>
      <c r="Q24" s="24"/>
      <c r="R24" s="24"/>
      <c r="S24" s="24"/>
      <c r="T24" s="24"/>
      <c r="U24" s="24"/>
      <c r="V24" s="24"/>
      <c r="W24" s="24"/>
      <c r="X24" s="21" t="s">
        <v>49</v>
      </c>
      <c r="Y24" s="22" t="s">
        <v>50</v>
      </c>
      <c r="Z24" s="24"/>
      <c r="AA24" s="24"/>
      <c r="AB24" s="24"/>
      <c r="AC24" s="24"/>
      <c r="AD24" s="24"/>
      <c r="AE24" s="24"/>
      <c r="AF24" s="24"/>
      <c r="AG24" s="24"/>
      <c r="AH24" s="24"/>
      <c r="AI24" s="21" t="s">
        <v>49</v>
      </c>
      <c r="AJ24" s="22" t="s">
        <v>50</v>
      </c>
      <c r="AK24" s="23"/>
      <c r="AL24" s="23"/>
      <c r="AM24" s="24"/>
      <c r="AN24" s="24"/>
      <c r="AO24" s="24"/>
      <c r="AP24" s="24"/>
      <c r="AQ24" s="24"/>
      <c r="AR24" s="24"/>
      <c r="AS24" s="24"/>
    </row>
    <row r="25" spans="1:45" x14ac:dyDescent="0.25">
      <c r="A25" s="21" t="s">
        <v>51</v>
      </c>
      <c r="B25" s="22" t="s">
        <v>52</v>
      </c>
      <c r="C25" s="24"/>
      <c r="D25" s="24"/>
      <c r="E25" s="24"/>
      <c r="F25" s="24"/>
      <c r="G25" s="24"/>
      <c r="H25" s="24"/>
      <c r="I25" s="24"/>
      <c r="J25" s="24"/>
      <c r="K25" s="24"/>
      <c r="M25" s="21" t="s">
        <v>51</v>
      </c>
      <c r="N25" s="22" t="s">
        <v>52</v>
      </c>
      <c r="O25" s="24"/>
      <c r="P25" s="24"/>
      <c r="Q25" s="24"/>
      <c r="R25" s="24"/>
      <c r="S25" s="24"/>
      <c r="T25" s="24"/>
      <c r="U25" s="24"/>
      <c r="V25" s="24"/>
      <c r="W25" s="24"/>
      <c r="X25" s="21" t="s">
        <v>51</v>
      </c>
      <c r="Y25" s="22" t="s">
        <v>52</v>
      </c>
      <c r="Z25" s="24"/>
      <c r="AA25" s="24"/>
      <c r="AB25" s="24"/>
      <c r="AC25" s="24"/>
      <c r="AD25" s="24"/>
      <c r="AE25" s="24"/>
      <c r="AF25" s="24"/>
      <c r="AG25" s="24"/>
      <c r="AH25" s="24"/>
      <c r="AI25" s="21" t="s">
        <v>51</v>
      </c>
      <c r="AJ25" s="22" t="s">
        <v>52</v>
      </c>
      <c r="AK25" s="23"/>
      <c r="AL25" s="23"/>
      <c r="AM25" s="24"/>
      <c r="AN25" s="24"/>
      <c r="AO25" s="24"/>
      <c r="AP25" s="24"/>
      <c r="AQ25" s="24"/>
      <c r="AR25" s="24"/>
      <c r="AS25" s="24"/>
    </row>
    <row r="26" spans="1:45" ht="45" x14ac:dyDescent="0.25">
      <c r="A26" s="21" t="s">
        <v>53</v>
      </c>
      <c r="B26" s="22" t="s">
        <v>54</v>
      </c>
      <c r="C26" s="24"/>
      <c r="D26" s="24"/>
      <c r="E26" s="24"/>
      <c r="F26" s="24"/>
      <c r="G26" s="24"/>
      <c r="H26" s="24"/>
      <c r="I26" s="24"/>
      <c r="J26" s="24"/>
      <c r="K26" s="24"/>
      <c r="M26" s="21" t="s">
        <v>53</v>
      </c>
      <c r="N26" s="22" t="s">
        <v>54</v>
      </c>
      <c r="O26" s="24"/>
      <c r="P26" s="24"/>
      <c r="Q26" s="24"/>
      <c r="R26" s="24"/>
      <c r="S26" s="24"/>
      <c r="T26" s="24"/>
      <c r="U26" s="24"/>
      <c r="V26" s="24"/>
      <c r="W26" s="24"/>
      <c r="X26" s="21" t="s">
        <v>53</v>
      </c>
      <c r="Y26" s="22" t="s">
        <v>54</v>
      </c>
      <c r="Z26" s="24"/>
      <c r="AA26" s="24"/>
      <c r="AB26" s="24"/>
      <c r="AC26" s="24"/>
      <c r="AD26" s="24"/>
      <c r="AE26" s="24"/>
      <c r="AF26" s="24"/>
      <c r="AG26" s="24"/>
      <c r="AH26" s="24"/>
      <c r="AI26" s="21" t="s">
        <v>53</v>
      </c>
      <c r="AJ26" s="22" t="s">
        <v>54</v>
      </c>
      <c r="AK26" s="23"/>
      <c r="AL26" s="23"/>
      <c r="AM26" s="24"/>
      <c r="AN26" s="24"/>
      <c r="AO26" s="24"/>
      <c r="AP26" s="24"/>
      <c r="AQ26" s="24"/>
      <c r="AR26" s="24"/>
      <c r="AS26" s="24"/>
    </row>
    <row r="27" spans="1:45" ht="30" x14ac:dyDescent="0.25">
      <c r="A27" s="21" t="s">
        <v>55</v>
      </c>
      <c r="B27" s="22" t="s">
        <v>56</v>
      </c>
      <c r="C27" s="29">
        <v>0</v>
      </c>
      <c r="D27" s="29"/>
      <c r="E27" s="29"/>
      <c r="F27" s="29"/>
      <c r="G27" s="29">
        <f>G28+G29+G30+G31+G32</f>
        <v>0</v>
      </c>
      <c r="H27" s="29">
        <f>H28+H29+H30+H31+H32</f>
        <v>0</v>
      </c>
      <c r="I27" s="29">
        <f>I30</f>
        <v>0</v>
      </c>
      <c r="J27" s="29">
        <f>J30</f>
        <v>0</v>
      </c>
      <c r="K27" s="29"/>
      <c r="M27" s="21" t="s">
        <v>55</v>
      </c>
      <c r="N27" s="22" t="s">
        <v>56</v>
      </c>
      <c r="O27" s="29">
        <v>0</v>
      </c>
      <c r="P27" s="29"/>
      <c r="Q27" s="29"/>
      <c r="R27" s="29">
        <f>R28+R29+R30+R31+R32</f>
        <v>0</v>
      </c>
      <c r="S27" s="29"/>
      <c r="T27" s="29">
        <f>T28+T29+T30+T31+T32</f>
        <v>0</v>
      </c>
      <c r="U27" s="29">
        <f>U30</f>
        <v>0</v>
      </c>
      <c r="V27" s="29">
        <f>V30</f>
        <v>0</v>
      </c>
      <c r="W27" s="29"/>
      <c r="X27" s="21" t="s">
        <v>55</v>
      </c>
      <c r="Y27" s="22" t="s">
        <v>56</v>
      </c>
      <c r="Z27" s="29">
        <v>0</v>
      </c>
      <c r="AA27" s="29"/>
      <c r="AB27" s="29"/>
      <c r="AC27" s="29">
        <f>AC28+AC29+AC30+AC31+AC32</f>
        <v>0</v>
      </c>
      <c r="AD27" s="29"/>
      <c r="AE27" s="29">
        <f>AE28+AE29+AE30+AE31+AE32</f>
        <v>0</v>
      </c>
      <c r="AF27" s="29">
        <f>AF30</f>
        <v>0</v>
      </c>
      <c r="AG27" s="29">
        <f>AG30</f>
        <v>0</v>
      </c>
      <c r="AH27" s="29"/>
      <c r="AI27" s="21" t="s">
        <v>55</v>
      </c>
      <c r="AJ27" s="22" t="s">
        <v>56</v>
      </c>
      <c r="AK27" s="24">
        <v>126.77</v>
      </c>
      <c r="AL27" s="29"/>
      <c r="AM27" s="29"/>
      <c r="AN27" s="29">
        <f>AN28+AN29+AN30+AN31+AN32</f>
        <v>0</v>
      </c>
      <c r="AO27" s="29"/>
      <c r="AP27" s="29">
        <f>AP28+AP29+AP30+AP31+AP32</f>
        <v>0</v>
      </c>
      <c r="AQ27" s="29">
        <f>AQ30</f>
        <v>0</v>
      </c>
      <c r="AR27" s="29">
        <f>AR30</f>
        <v>0</v>
      </c>
      <c r="AS27" s="29"/>
    </row>
    <row r="28" spans="1:45" x14ac:dyDescent="0.25">
      <c r="A28" s="21" t="s">
        <v>57</v>
      </c>
      <c r="B28" s="22" t="s">
        <v>58</v>
      </c>
      <c r="C28" s="24"/>
      <c r="D28" s="24"/>
      <c r="E28" s="24"/>
      <c r="F28" s="24"/>
      <c r="G28" s="24"/>
      <c r="H28" s="24"/>
      <c r="I28" s="24"/>
      <c r="J28" s="24"/>
      <c r="K28" s="24"/>
      <c r="M28" s="21" t="s">
        <v>57</v>
      </c>
      <c r="N28" s="22" t="s">
        <v>58</v>
      </c>
      <c r="O28" s="24"/>
      <c r="P28" s="24"/>
      <c r="Q28" s="24"/>
      <c r="R28" s="24"/>
      <c r="S28" s="24"/>
      <c r="T28" s="24"/>
      <c r="U28" s="24"/>
      <c r="V28" s="24"/>
      <c r="W28" s="24"/>
      <c r="X28" s="21" t="s">
        <v>57</v>
      </c>
      <c r="Y28" s="22" t="s">
        <v>58</v>
      </c>
      <c r="Z28" s="24"/>
      <c r="AA28" s="24"/>
      <c r="AB28" s="24"/>
      <c r="AC28" s="24"/>
      <c r="AD28" s="24"/>
      <c r="AE28" s="24"/>
      <c r="AF28" s="24"/>
      <c r="AG28" s="24"/>
      <c r="AH28" s="24"/>
      <c r="AI28" s="21" t="s">
        <v>57</v>
      </c>
      <c r="AJ28" s="22" t="s">
        <v>58</v>
      </c>
      <c r="AK28" s="24"/>
      <c r="AL28" s="24"/>
      <c r="AM28" s="24"/>
      <c r="AN28" s="24"/>
      <c r="AO28" s="24"/>
      <c r="AP28" s="24"/>
      <c r="AQ28" s="24"/>
      <c r="AR28" s="24"/>
      <c r="AS28" s="24"/>
    </row>
    <row r="29" spans="1:45" x14ac:dyDescent="0.25">
      <c r="A29" s="21" t="s">
        <v>59</v>
      </c>
      <c r="B29" s="22" t="s">
        <v>60</v>
      </c>
      <c r="C29" s="24"/>
      <c r="D29" s="24"/>
      <c r="E29" s="24"/>
      <c r="F29" s="24"/>
      <c r="G29" s="24"/>
      <c r="H29" s="24"/>
      <c r="I29" s="24"/>
      <c r="J29" s="24"/>
      <c r="K29" s="24"/>
      <c r="M29" s="21" t="s">
        <v>59</v>
      </c>
      <c r="N29" s="22" t="s">
        <v>60</v>
      </c>
      <c r="O29" s="24"/>
      <c r="P29" s="24"/>
      <c r="Q29" s="24"/>
      <c r="R29" s="24"/>
      <c r="S29" s="24"/>
      <c r="T29" s="24"/>
      <c r="U29" s="24"/>
      <c r="V29" s="24"/>
      <c r="W29" s="24"/>
      <c r="X29" s="21" t="s">
        <v>59</v>
      </c>
      <c r="Y29" s="22" t="s">
        <v>60</v>
      </c>
      <c r="Z29" s="24"/>
      <c r="AA29" s="24"/>
      <c r="AB29" s="24"/>
      <c r="AC29" s="24"/>
      <c r="AD29" s="24"/>
      <c r="AE29" s="24"/>
      <c r="AF29" s="24"/>
      <c r="AG29" s="24"/>
      <c r="AH29" s="24"/>
      <c r="AI29" s="21" t="s">
        <v>59</v>
      </c>
      <c r="AJ29" s="22" t="s">
        <v>60</v>
      </c>
      <c r="AK29" s="24"/>
      <c r="AL29" s="24"/>
      <c r="AM29" s="24"/>
      <c r="AN29" s="24"/>
      <c r="AO29" s="24"/>
      <c r="AP29" s="24"/>
      <c r="AQ29" s="24"/>
      <c r="AR29" s="24"/>
      <c r="AS29" s="24"/>
    </row>
    <row r="30" spans="1:45" x14ac:dyDescent="0.25">
      <c r="A30" s="21" t="s">
        <v>61</v>
      </c>
      <c r="B30" s="22" t="s">
        <v>62</v>
      </c>
      <c r="C30" s="24"/>
      <c r="D30" s="24"/>
      <c r="E30" s="24"/>
      <c r="F30" s="24"/>
      <c r="G30" s="24"/>
      <c r="H30" s="24"/>
      <c r="I30" s="24"/>
      <c r="J30" s="24"/>
      <c r="K30" s="24"/>
      <c r="M30" s="21" t="s">
        <v>61</v>
      </c>
      <c r="N30" s="22" t="s">
        <v>62</v>
      </c>
      <c r="O30" s="24"/>
      <c r="P30" s="24"/>
      <c r="Q30" s="24"/>
      <c r="R30" s="24"/>
      <c r="S30" s="24"/>
      <c r="T30" s="24"/>
      <c r="U30" s="24"/>
      <c r="V30" s="24"/>
      <c r="W30" s="24"/>
      <c r="X30" s="21" t="s">
        <v>61</v>
      </c>
      <c r="Y30" s="22" t="s">
        <v>62</v>
      </c>
      <c r="Z30" s="24"/>
      <c r="AA30" s="24"/>
      <c r="AB30" s="24"/>
      <c r="AC30" s="24"/>
      <c r="AD30" s="24"/>
      <c r="AE30" s="24"/>
      <c r="AF30" s="24"/>
      <c r="AG30" s="24"/>
      <c r="AH30" s="24"/>
      <c r="AI30" s="21" t="s">
        <v>61</v>
      </c>
      <c r="AJ30" s="22" t="s">
        <v>62</v>
      </c>
      <c r="AK30" s="24"/>
      <c r="AL30" s="24"/>
      <c r="AM30" s="24"/>
      <c r="AN30" s="24"/>
      <c r="AO30" s="24"/>
      <c r="AP30" s="24"/>
      <c r="AQ30" s="24"/>
      <c r="AR30" s="24"/>
      <c r="AS30" s="24"/>
    </row>
    <row r="31" spans="1:45" x14ac:dyDescent="0.25">
      <c r="A31" s="21" t="s">
        <v>63</v>
      </c>
      <c r="B31" s="22" t="s">
        <v>64</v>
      </c>
      <c r="C31" s="24"/>
      <c r="D31" s="24"/>
      <c r="E31" s="24"/>
      <c r="F31" s="24"/>
      <c r="G31" s="24"/>
      <c r="H31" s="24"/>
      <c r="I31" s="24"/>
      <c r="J31" s="24"/>
      <c r="K31" s="24"/>
      <c r="M31" s="21" t="s">
        <v>63</v>
      </c>
      <c r="N31" s="22" t="s">
        <v>64</v>
      </c>
      <c r="O31" s="24"/>
      <c r="P31" s="24"/>
      <c r="Q31" s="24"/>
      <c r="R31" s="24"/>
      <c r="S31" s="24"/>
      <c r="T31" s="24"/>
      <c r="U31" s="24"/>
      <c r="V31" s="24"/>
      <c r="W31" s="24"/>
      <c r="X31" s="21" t="s">
        <v>63</v>
      </c>
      <c r="Y31" s="22" t="s">
        <v>64</v>
      </c>
      <c r="Z31" s="24"/>
      <c r="AA31" s="24"/>
      <c r="AB31" s="24"/>
      <c r="AC31" s="24"/>
      <c r="AD31" s="24"/>
      <c r="AE31" s="24"/>
      <c r="AF31" s="24"/>
      <c r="AG31" s="24"/>
      <c r="AH31" s="24"/>
      <c r="AI31" s="21" t="s">
        <v>63</v>
      </c>
      <c r="AJ31" s="22" t="s">
        <v>64</v>
      </c>
      <c r="AK31" s="24"/>
      <c r="AL31" s="24"/>
      <c r="AM31" s="24"/>
      <c r="AN31" s="24"/>
      <c r="AO31" s="24"/>
      <c r="AP31" s="24"/>
      <c r="AQ31" s="24"/>
      <c r="AR31" s="24"/>
      <c r="AS31" s="24"/>
    </row>
    <row r="32" spans="1:45" x14ac:dyDescent="0.25">
      <c r="A32" s="21" t="s">
        <v>65</v>
      </c>
      <c r="B32" s="22" t="s">
        <v>66</v>
      </c>
      <c r="C32" s="24"/>
      <c r="D32" s="24"/>
      <c r="E32" s="24"/>
      <c r="F32" s="24"/>
      <c r="G32" s="24"/>
      <c r="H32" s="24"/>
      <c r="I32" s="24"/>
      <c r="J32" s="24"/>
      <c r="K32" s="24"/>
      <c r="M32" s="21" t="s">
        <v>65</v>
      </c>
      <c r="N32" s="22" t="s">
        <v>66</v>
      </c>
      <c r="O32" s="24"/>
      <c r="P32" s="24"/>
      <c r="Q32" s="24"/>
      <c r="R32" s="24"/>
      <c r="S32" s="24"/>
      <c r="T32" s="24"/>
      <c r="U32" s="24"/>
      <c r="V32" s="24"/>
      <c r="W32" s="24"/>
      <c r="X32" s="21" t="s">
        <v>65</v>
      </c>
      <c r="Y32" s="22" t="s">
        <v>66</v>
      </c>
      <c r="Z32" s="24"/>
      <c r="AA32" s="24"/>
      <c r="AB32" s="24"/>
      <c r="AC32" s="24"/>
      <c r="AD32" s="24"/>
      <c r="AE32" s="24"/>
      <c r="AF32" s="24"/>
      <c r="AG32" s="24"/>
      <c r="AH32" s="24"/>
      <c r="AI32" s="21" t="s">
        <v>65</v>
      </c>
      <c r="AJ32" s="22" t="s">
        <v>66</v>
      </c>
      <c r="AK32" s="24">
        <v>239.82</v>
      </c>
      <c r="AL32" s="24"/>
      <c r="AM32" s="24"/>
      <c r="AN32" s="24"/>
      <c r="AO32" s="24"/>
      <c r="AP32" s="24"/>
      <c r="AQ32" s="24"/>
      <c r="AR32" s="24"/>
      <c r="AS32" s="24"/>
    </row>
    <row r="33" spans="1:45" x14ac:dyDescent="0.25">
      <c r="A33" s="18" t="s">
        <v>67</v>
      </c>
      <c r="B33" s="30" t="s">
        <v>68</v>
      </c>
      <c r="C33" s="20">
        <v>0</v>
      </c>
      <c r="D33" s="20">
        <v>0</v>
      </c>
      <c r="E33" s="20">
        <f t="shared" ref="C33:J33" si="11">E34+E35+E36+E37</f>
        <v>0</v>
      </c>
      <c r="F33" s="20">
        <f t="shared" si="11"/>
        <v>0</v>
      </c>
      <c r="G33" s="20">
        <f t="shared" si="11"/>
        <v>0</v>
      </c>
      <c r="H33" s="20">
        <f t="shared" si="11"/>
        <v>0</v>
      </c>
      <c r="I33" s="20">
        <f t="shared" si="11"/>
        <v>0</v>
      </c>
      <c r="J33" s="20">
        <f t="shared" si="11"/>
        <v>0</v>
      </c>
      <c r="K33" s="20"/>
      <c r="M33" s="18" t="s">
        <v>67</v>
      </c>
      <c r="N33" s="30" t="s">
        <v>68</v>
      </c>
      <c r="O33" s="20">
        <v>0</v>
      </c>
      <c r="P33" s="20">
        <v>0</v>
      </c>
      <c r="Q33" s="20"/>
      <c r="R33" s="20">
        <f t="shared" ref="O33:V33" si="12">R34+R35+R36+R37</f>
        <v>0</v>
      </c>
      <c r="S33" s="20"/>
      <c r="T33" s="20">
        <f t="shared" si="12"/>
        <v>0</v>
      </c>
      <c r="U33" s="20">
        <f t="shared" si="12"/>
        <v>0</v>
      </c>
      <c r="V33" s="20">
        <f t="shared" si="12"/>
        <v>0</v>
      </c>
      <c r="W33" s="20"/>
      <c r="X33" s="18" t="s">
        <v>67</v>
      </c>
      <c r="Y33" s="30" t="s">
        <v>68</v>
      </c>
      <c r="Z33" s="20">
        <f t="shared" ref="Z33:AG33" si="13">Z34+Z35+Z36+Z37</f>
        <v>0</v>
      </c>
      <c r="AA33" s="20">
        <f t="shared" si="13"/>
        <v>0</v>
      </c>
      <c r="AB33" s="20"/>
      <c r="AC33" s="20">
        <f t="shared" si="13"/>
        <v>0</v>
      </c>
      <c r="AD33" s="20"/>
      <c r="AE33" s="20">
        <f t="shared" si="13"/>
        <v>0</v>
      </c>
      <c r="AF33" s="20">
        <f t="shared" si="13"/>
        <v>0</v>
      </c>
      <c r="AG33" s="20">
        <f t="shared" si="13"/>
        <v>0</v>
      </c>
      <c r="AH33" s="20"/>
      <c r="AI33" s="18" t="s">
        <v>67</v>
      </c>
      <c r="AJ33" s="30" t="s">
        <v>68</v>
      </c>
      <c r="AK33" s="20">
        <v>0</v>
      </c>
      <c r="AL33" s="20">
        <v>0</v>
      </c>
      <c r="AM33" s="20"/>
      <c r="AN33" s="20">
        <f t="shared" ref="AN33" si="14">AN34+AN35+AN36+AN37</f>
        <v>0</v>
      </c>
      <c r="AO33" s="20"/>
      <c r="AP33" s="20">
        <f t="shared" ref="AP33:AR33" si="15">AP34+AP35+AP36+AP37</f>
        <v>0</v>
      </c>
      <c r="AQ33" s="20">
        <f t="shared" si="15"/>
        <v>0</v>
      </c>
      <c r="AR33" s="20">
        <f t="shared" si="15"/>
        <v>0</v>
      </c>
      <c r="AS33" s="20"/>
    </row>
    <row r="34" spans="1:45" ht="30" x14ac:dyDescent="0.25">
      <c r="A34" s="21" t="s">
        <v>69</v>
      </c>
      <c r="B34" s="22" t="s">
        <v>70</v>
      </c>
      <c r="C34" s="24"/>
      <c r="D34" s="24"/>
      <c r="E34" s="24"/>
      <c r="F34" s="24"/>
      <c r="G34" s="24"/>
      <c r="H34" s="24"/>
      <c r="I34" s="24"/>
      <c r="J34" s="24"/>
      <c r="K34" s="24"/>
      <c r="M34" s="21" t="s">
        <v>69</v>
      </c>
      <c r="N34" s="22" t="s">
        <v>70</v>
      </c>
      <c r="O34" s="24"/>
      <c r="P34" s="24"/>
      <c r="Q34" s="24"/>
      <c r="R34" s="24"/>
      <c r="S34" s="24"/>
      <c r="T34" s="24"/>
      <c r="U34" s="24"/>
      <c r="V34" s="24"/>
      <c r="W34" s="24"/>
      <c r="X34" s="21" t="s">
        <v>69</v>
      </c>
      <c r="Y34" s="22" t="s">
        <v>70</v>
      </c>
      <c r="Z34" s="24"/>
      <c r="AA34" s="24"/>
      <c r="AB34" s="24"/>
      <c r="AC34" s="24"/>
      <c r="AD34" s="24"/>
      <c r="AE34" s="24"/>
      <c r="AF34" s="24"/>
      <c r="AG34" s="24"/>
      <c r="AH34" s="24"/>
      <c r="AI34" s="21" t="s">
        <v>69</v>
      </c>
      <c r="AJ34" s="22" t="s">
        <v>70</v>
      </c>
      <c r="AK34" s="24"/>
      <c r="AL34" s="24"/>
      <c r="AM34" s="24"/>
      <c r="AN34" s="24"/>
      <c r="AO34" s="24"/>
      <c r="AP34" s="24"/>
      <c r="AQ34" s="24"/>
      <c r="AR34" s="24"/>
      <c r="AS34" s="24"/>
    </row>
    <row r="35" spans="1:45" x14ac:dyDescent="0.25">
      <c r="A35" s="21" t="s">
        <v>71</v>
      </c>
      <c r="B35" s="22" t="s">
        <v>72</v>
      </c>
      <c r="C35" s="24"/>
      <c r="D35" s="24"/>
      <c r="E35" s="24"/>
      <c r="F35" s="24"/>
      <c r="G35" s="24"/>
      <c r="H35" s="24"/>
      <c r="I35" s="24"/>
      <c r="J35" s="24"/>
      <c r="K35" s="24"/>
      <c r="M35" s="21" t="s">
        <v>71</v>
      </c>
      <c r="N35" s="22" t="s">
        <v>72</v>
      </c>
      <c r="O35" s="24"/>
      <c r="P35" s="24"/>
      <c r="Q35" s="24"/>
      <c r="R35" s="24"/>
      <c r="S35" s="24"/>
      <c r="T35" s="24"/>
      <c r="U35" s="24"/>
      <c r="V35" s="24"/>
      <c r="W35" s="24"/>
      <c r="X35" s="21" t="s">
        <v>71</v>
      </c>
      <c r="Y35" s="22" t="s">
        <v>72</v>
      </c>
      <c r="Z35" s="24"/>
      <c r="AA35" s="24"/>
      <c r="AB35" s="24"/>
      <c r="AC35" s="24"/>
      <c r="AD35" s="24"/>
      <c r="AE35" s="24"/>
      <c r="AF35" s="24"/>
      <c r="AG35" s="24"/>
      <c r="AH35" s="24"/>
      <c r="AI35" s="21" t="s">
        <v>71</v>
      </c>
      <c r="AJ35" s="22" t="s">
        <v>72</v>
      </c>
      <c r="AK35" s="24"/>
      <c r="AL35" s="24"/>
      <c r="AM35" s="24"/>
      <c r="AN35" s="24"/>
      <c r="AO35" s="24"/>
      <c r="AP35" s="24"/>
      <c r="AQ35" s="24"/>
      <c r="AR35" s="24"/>
      <c r="AS35" s="24"/>
    </row>
    <row r="36" spans="1:45" ht="45" x14ac:dyDescent="0.25">
      <c r="A36" s="21" t="s">
        <v>73</v>
      </c>
      <c r="B36" s="22" t="s">
        <v>74</v>
      </c>
      <c r="C36" s="24"/>
      <c r="D36" s="24"/>
      <c r="E36" s="24"/>
      <c r="F36" s="24"/>
      <c r="G36" s="24"/>
      <c r="H36" s="24"/>
      <c r="I36" s="24"/>
      <c r="J36" s="24"/>
      <c r="K36" s="24"/>
      <c r="M36" s="21" t="s">
        <v>73</v>
      </c>
      <c r="N36" s="22" t="s">
        <v>74</v>
      </c>
      <c r="O36" s="24"/>
      <c r="P36" s="24"/>
      <c r="Q36" s="24"/>
      <c r="R36" s="24"/>
      <c r="S36" s="24"/>
      <c r="T36" s="24"/>
      <c r="U36" s="24"/>
      <c r="V36" s="24"/>
      <c r="W36" s="24"/>
      <c r="X36" s="21" t="s">
        <v>73</v>
      </c>
      <c r="Y36" s="22" t="s">
        <v>74</v>
      </c>
      <c r="Z36" s="24"/>
      <c r="AA36" s="24"/>
      <c r="AB36" s="24"/>
      <c r="AC36" s="24"/>
      <c r="AD36" s="24"/>
      <c r="AE36" s="24"/>
      <c r="AF36" s="24"/>
      <c r="AG36" s="24"/>
      <c r="AH36" s="24"/>
      <c r="AI36" s="21" t="s">
        <v>73</v>
      </c>
      <c r="AJ36" s="22" t="s">
        <v>74</v>
      </c>
      <c r="AK36" s="24"/>
      <c r="AL36" s="24"/>
      <c r="AM36" s="24"/>
      <c r="AN36" s="24"/>
      <c r="AO36" s="24"/>
      <c r="AP36" s="24"/>
      <c r="AQ36" s="24"/>
      <c r="AR36" s="24"/>
      <c r="AS36" s="24"/>
    </row>
    <row r="37" spans="1:45" x14ac:dyDescent="0.25">
      <c r="A37" s="21" t="s">
        <v>75</v>
      </c>
      <c r="B37" s="22" t="s">
        <v>76</v>
      </c>
      <c r="C37" s="31"/>
      <c r="D37" s="31"/>
      <c r="E37" s="31"/>
      <c r="F37" s="31"/>
      <c r="G37" s="31"/>
      <c r="H37" s="31"/>
      <c r="I37" s="29"/>
      <c r="J37" s="29"/>
      <c r="K37" s="29"/>
      <c r="M37" s="21" t="s">
        <v>75</v>
      </c>
      <c r="N37" s="22" t="s">
        <v>76</v>
      </c>
      <c r="O37" s="31"/>
      <c r="P37" s="31"/>
      <c r="Q37" s="31"/>
      <c r="R37" s="31"/>
      <c r="S37" s="31"/>
      <c r="T37" s="31"/>
      <c r="U37" s="29"/>
      <c r="V37" s="29"/>
      <c r="W37" s="29"/>
      <c r="X37" s="21" t="s">
        <v>75</v>
      </c>
      <c r="Y37" s="22" t="s">
        <v>76</v>
      </c>
      <c r="Z37" s="31"/>
      <c r="AA37" s="31"/>
      <c r="AB37" s="31"/>
      <c r="AC37" s="31"/>
      <c r="AD37" s="31"/>
      <c r="AE37" s="31"/>
      <c r="AF37" s="29"/>
      <c r="AG37" s="29"/>
      <c r="AH37" s="29"/>
      <c r="AI37" s="21" t="s">
        <v>75</v>
      </c>
      <c r="AJ37" s="22" t="s">
        <v>76</v>
      </c>
      <c r="AK37" s="31"/>
      <c r="AL37" s="31"/>
      <c r="AM37" s="31"/>
      <c r="AN37" s="31"/>
      <c r="AO37" s="31"/>
      <c r="AP37" s="31"/>
      <c r="AQ37" s="29"/>
      <c r="AR37" s="29"/>
      <c r="AS37" s="29"/>
    </row>
    <row r="38" spans="1:45" x14ac:dyDescent="0.25">
      <c r="A38" s="21" t="s">
        <v>77</v>
      </c>
      <c r="B38" s="22" t="s">
        <v>78</v>
      </c>
      <c r="C38" s="24"/>
      <c r="D38" s="24"/>
      <c r="E38" s="24"/>
      <c r="F38" s="24"/>
      <c r="G38" s="24"/>
      <c r="H38" s="24"/>
      <c r="I38" s="24"/>
      <c r="J38" s="24"/>
      <c r="K38" s="24"/>
      <c r="M38" s="21" t="s">
        <v>77</v>
      </c>
      <c r="N38" s="22" t="s">
        <v>78</v>
      </c>
      <c r="O38" s="24"/>
      <c r="P38" s="24"/>
      <c r="Q38" s="24"/>
      <c r="R38" s="24"/>
      <c r="S38" s="24"/>
      <c r="T38" s="24"/>
      <c r="U38" s="24"/>
      <c r="V38" s="24"/>
      <c r="W38" s="24"/>
      <c r="X38" s="21" t="s">
        <v>77</v>
      </c>
      <c r="Y38" s="22" t="s">
        <v>78</v>
      </c>
      <c r="Z38" s="24"/>
      <c r="AA38" s="24"/>
      <c r="AB38" s="24"/>
      <c r="AC38" s="24"/>
      <c r="AD38" s="24"/>
      <c r="AE38" s="24"/>
      <c r="AF38" s="24"/>
      <c r="AG38" s="24"/>
      <c r="AH38" s="24"/>
      <c r="AI38" s="21" t="s">
        <v>77</v>
      </c>
      <c r="AJ38" s="22" t="s">
        <v>78</v>
      </c>
      <c r="AK38" s="24"/>
      <c r="AL38" s="24"/>
      <c r="AM38" s="24"/>
      <c r="AN38" s="24"/>
      <c r="AO38" s="24"/>
      <c r="AP38" s="24"/>
      <c r="AQ38" s="24"/>
      <c r="AR38" s="24"/>
      <c r="AS38" s="24"/>
    </row>
    <row r="39" spans="1:45" x14ac:dyDescent="0.25">
      <c r="A39" s="21" t="s">
        <v>79</v>
      </c>
      <c r="B39" s="22" t="s">
        <v>80</v>
      </c>
      <c r="C39" s="24"/>
      <c r="D39" s="24"/>
      <c r="E39" s="24"/>
      <c r="F39" s="24"/>
      <c r="G39" s="24"/>
      <c r="H39" s="24"/>
      <c r="I39" s="24"/>
      <c r="J39" s="24"/>
      <c r="K39" s="24"/>
      <c r="M39" s="21" t="s">
        <v>79</v>
      </c>
      <c r="N39" s="22" t="s">
        <v>80</v>
      </c>
      <c r="O39" s="24"/>
      <c r="P39" s="24"/>
      <c r="Q39" s="24"/>
      <c r="R39" s="24"/>
      <c r="S39" s="24"/>
      <c r="T39" s="24"/>
      <c r="U39" s="24"/>
      <c r="V39" s="24"/>
      <c r="W39" s="24"/>
      <c r="X39" s="21" t="s">
        <v>79</v>
      </c>
      <c r="Y39" s="22" t="s">
        <v>80</v>
      </c>
      <c r="Z39" s="24"/>
      <c r="AA39" s="24"/>
      <c r="AB39" s="24"/>
      <c r="AC39" s="24"/>
      <c r="AD39" s="24"/>
      <c r="AE39" s="24"/>
      <c r="AF39" s="24"/>
      <c r="AG39" s="24"/>
      <c r="AH39" s="24"/>
      <c r="AI39" s="21" t="s">
        <v>79</v>
      </c>
      <c r="AJ39" s="22" t="s">
        <v>80</v>
      </c>
      <c r="AK39" s="24"/>
      <c r="AL39" s="24"/>
      <c r="AM39" s="24"/>
      <c r="AN39" s="24"/>
      <c r="AO39" s="24"/>
      <c r="AP39" s="24"/>
      <c r="AQ39" s="24"/>
      <c r="AR39" s="24"/>
      <c r="AS39" s="24"/>
    </row>
    <row r="40" spans="1:45" ht="28.5" x14ac:dyDescent="0.25">
      <c r="A40" s="18" t="s">
        <v>81</v>
      </c>
      <c r="B40" s="30" t="s">
        <v>82</v>
      </c>
      <c r="C40" s="20">
        <v>0</v>
      </c>
      <c r="D40" s="20">
        <v>0</v>
      </c>
      <c r="E40" s="20">
        <f t="shared" ref="D40:E40" si="16">E41+E42+E43+E44</f>
        <v>0</v>
      </c>
      <c r="F40" s="20"/>
      <c r="G40" s="20">
        <f>G41+G42+G43+G44</f>
        <v>0</v>
      </c>
      <c r="H40" s="20">
        <f>H41+H42+H43+H44</f>
        <v>0</v>
      </c>
      <c r="I40" s="20">
        <f>I41+I42+I43+I44</f>
        <v>0</v>
      </c>
      <c r="J40" s="20">
        <f>J41+J42+J43+J44</f>
        <v>0</v>
      </c>
      <c r="K40" s="20"/>
      <c r="M40" s="18" t="s">
        <v>81</v>
      </c>
      <c r="N40" s="30" t="s">
        <v>82</v>
      </c>
      <c r="O40" s="20">
        <v>0</v>
      </c>
      <c r="P40" s="20"/>
      <c r="Q40" s="20"/>
      <c r="R40" s="20">
        <f>R41+R42+R43+R44</f>
        <v>0</v>
      </c>
      <c r="S40" s="20"/>
      <c r="T40" s="20">
        <f>T41+T42+T43+T44</f>
        <v>0</v>
      </c>
      <c r="U40" s="20">
        <f>U41+U42+U43+U44</f>
        <v>0</v>
      </c>
      <c r="V40" s="20">
        <f>V41+V42+V43+V44</f>
        <v>0</v>
      </c>
      <c r="W40" s="20"/>
      <c r="X40" s="18" t="s">
        <v>81</v>
      </c>
      <c r="Y40" s="30" t="s">
        <v>82</v>
      </c>
      <c r="Z40" s="20">
        <f>Z41+Z42+Z43+Z44</f>
        <v>0</v>
      </c>
      <c r="AA40" s="20"/>
      <c r="AB40" s="20"/>
      <c r="AC40" s="20">
        <f>AC41+AC42+AC43+AC44</f>
        <v>0</v>
      </c>
      <c r="AD40" s="20"/>
      <c r="AE40" s="20">
        <f>AE41+AE42+AE43+AE44</f>
        <v>0</v>
      </c>
      <c r="AF40" s="20">
        <f>AF41+AF42+AF43+AF44</f>
        <v>0</v>
      </c>
      <c r="AG40" s="20">
        <f>AG41+AG42+AG43+AG44</f>
        <v>0</v>
      </c>
      <c r="AH40" s="20"/>
      <c r="AI40" s="18" t="s">
        <v>81</v>
      </c>
      <c r="AJ40" s="30" t="s">
        <v>82</v>
      </c>
      <c r="AK40" s="20">
        <v>0</v>
      </c>
      <c r="AL40" s="20"/>
      <c r="AM40" s="20"/>
      <c r="AN40" s="20">
        <f>AN41+AN42+AN43+AN44</f>
        <v>0</v>
      </c>
      <c r="AO40" s="20"/>
      <c r="AP40" s="20">
        <f>AP41+AP42+AP43+AP44</f>
        <v>0</v>
      </c>
      <c r="AQ40" s="20">
        <f>AQ41+AQ42+AQ43+AQ44</f>
        <v>0</v>
      </c>
      <c r="AR40" s="20">
        <f>AR41+AR42+AR43+AR44</f>
        <v>0</v>
      </c>
      <c r="AS40" s="20"/>
    </row>
    <row r="41" spans="1:45" x14ac:dyDescent="0.25">
      <c r="A41" s="21" t="s">
        <v>83</v>
      </c>
      <c r="B41" s="22" t="s">
        <v>84</v>
      </c>
      <c r="C41" s="24"/>
      <c r="D41" s="24"/>
      <c r="E41" s="24"/>
      <c r="F41" s="24"/>
      <c r="G41" s="24"/>
      <c r="H41" s="24"/>
      <c r="I41" s="24"/>
      <c r="J41" s="24"/>
      <c r="K41" s="24"/>
      <c r="M41" s="21" t="s">
        <v>83</v>
      </c>
      <c r="N41" s="22" t="s">
        <v>84</v>
      </c>
      <c r="O41" s="24"/>
      <c r="P41" s="24"/>
      <c r="Q41" s="24"/>
      <c r="R41" s="24"/>
      <c r="S41" s="24"/>
      <c r="T41" s="24"/>
      <c r="U41" s="24"/>
      <c r="V41" s="24"/>
      <c r="W41" s="24"/>
      <c r="X41" s="21" t="s">
        <v>83</v>
      </c>
      <c r="Y41" s="22" t="s">
        <v>84</v>
      </c>
      <c r="Z41" s="24"/>
      <c r="AA41" s="24"/>
      <c r="AB41" s="24"/>
      <c r="AC41" s="24"/>
      <c r="AD41" s="24"/>
      <c r="AE41" s="24"/>
      <c r="AF41" s="24"/>
      <c r="AG41" s="24"/>
      <c r="AH41" s="24"/>
      <c r="AI41" s="21" t="s">
        <v>83</v>
      </c>
      <c r="AJ41" s="22" t="s">
        <v>84</v>
      </c>
      <c r="AK41" s="24"/>
      <c r="AL41" s="24"/>
      <c r="AM41" s="24"/>
      <c r="AN41" s="24"/>
      <c r="AO41" s="24"/>
      <c r="AP41" s="24"/>
      <c r="AQ41" s="24"/>
      <c r="AR41" s="24"/>
      <c r="AS41" s="24"/>
    </row>
    <row r="42" spans="1:45" ht="30" x14ac:dyDescent="0.25">
      <c r="A42" s="21" t="s">
        <v>85</v>
      </c>
      <c r="B42" s="22" t="s">
        <v>86</v>
      </c>
      <c r="C42" s="24"/>
      <c r="D42" s="24"/>
      <c r="E42" s="24"/>
      <c r="F42" s="24"/>
      <c r="G42" s="24"/>
      <c r="H42" s="24"/>
      <c r="I42" s="24"/>
      <c r="J42" s="24"/>
      <c r="K42" s="24"/>
      <c r="M42" s="21" t="s">
        <v>85</v>
      </c>
      <c r="N42" s="22" t="s">
        <v>86</v>
      </c>
      <c r="O42" s="24"/>
      <c r="P42" s="24"/>
      <c r="Q42" s="24"/>
      <c r="R42" s="24"/>
      <c r="S42" s="24"/>
      <c r="T42" s="24"/>
      <c r="U42" s="24"/>
      <c r="V42" s="24"/>
      <c r="W42" s="24"/>
      <c r="X42" s="21" t="s">
        <v>85</v>
      </c>
      <c r="Y42" s="22" t="s">
        <v>86</v>
      </c>
      <c r="Z42" s="24"/>
      <c r="AA42" s="24"/>
      <c r="AB42" s="24"/>
      <c r="AC42" s="24"/>
      <c r="AD42" s="24"/>
      <c r="AE42" s="24"/>
      <c r="AF42" s="24"/>
      <c r="AG42" s="24"/>
      <c r="AH42" s="24"/>
      <c r="AI42" s="21" t="s">
        <v>85</v>
      </c>
      <c r="AJ42" s="22" t="s">
        <v>86</v>
      </c>
      <c r="AK42" s="24"/>
      <c r="AL42" s="24"/>
      <c r="AM42" s="24"/>
      <c r="AN42" s="24"/>
      <c r="AO42" s="24"/>
      <c r="AP42" s="24"/>
      <c r="AQ42" s="24"/>
      <c r="AR42" s="24"/>
      <c r="AS42" s="24"/>
    </row>
    <row r="43" spans="1:45" x14ac:dyDescent="0.25">
      <c r="A43" s="21" t="s">
        <v>87</v>
      </c>
      <c r="B43" s="22" t="s">
        <v>88</v>
      </c>
      <c r="C43" s="24"/>
      <c r="D43" s="24"/>
      <c r="E43" s="24"/>
      <c r="F43" s="24"/>
      <c r="G43" s="24"/>
      <c r="H43" s="24"/>
      <c r="I43" s="24"/>
      <c r="J43" s="24"/>
      <c r="K43" s="24"/>
      <c r="M43" s="21" t="s">
        <v>87</v>
      </c>
      <c r="N43" s="22" t="s">
        <v>88</v>
      </c>
      <c r="O43" s="24"/>
      <c r="P43" s="24"/>
      <c r="Q43" s="24"/>
      <c r="R43" s="24"/>
      <c r="S43" s="24"/>
      <c r="T43" s="24"/>
      <c r="U43" s="24"/>
      <c r="V43" s="24"/>
      <c r="W43" s="24"/>
      <c r="X43" s="21" t="s">
        <v>87</v>
      </c>
      <c r="Y43" s="22" t="s">
        <v>88</v>
      </c>
      <c r="Z43" s="24"/>
      <c r="AA43" s="24"/>
      <c r="AB43" s="24"/>
      <c r="AC43" s="24"/>
      <c r="AD43" s="24"/>
      <c r="AE43" s="24"/>
      <c r="AF43" s="24"/>
      <c r="AG43" s="24"/>
      <c r="AH43" s="24"/>
      <c r="AI43" s="21" t="s">
        <v>87</v>
      </c>
      <c r="AJ43" s="22" t="s">
        <v>88</v>
      </c>
      <c r="AK43" s="24"/>
      <c r="AL43" s="24"/>
      <c r="AM43" s="24"/>
      <c r="AN43" s="24"/>
      <c r="AO43" s="24"/>
      <c r="AP43" s="24"/>
      <c r="AQ43" s="24"/>
      <c r="AR43" s="24"/>
      <c r="AS43" s="24"/>
    </row>
    <row r="44" spans="1:45" x14ac:dyDescent="0.25">
      <c r="A44" s="21" t="s">
        <v>89</v>
      </c>
      <c r="B44" s="22" t="s">
        <v>90</v>
      </c>
      <c r="C44" s="24"/>
      <c r="D44" s="24"/>
      <c r="E44" s="24"/>
      <c r="F44" s="24"/>
      <c r="G44" s="24"/>
      <c r="H44" s="24"/>
      <c r="I44" s="24"/>
      <c r="J44" s="24"/>
      <c r="K44" s="24"/>
      <c r="L44" s="32"/>
      <c r="M44" s="21" t="s">
        <v>89</v>
      </c>
      <c r="N44" s="22" t="s">
        <v>90</v>
      </c>
      <c r="O44" s="24"/>
      <c r="P44" s="24"/>
      <c r="Q44" s="24"/>
      <c r="R44" s="24"/>
      <c r="S44" s="24"/>
      <c r="T44" s="24"/>
      <c r="U44" s="24"/>
      <c r="V44" s="24"/>
      <c r="W44" s="24"/>
      <c r="X44" s="21" t="s">
        <v>89</v>
      </c>
      <c r="Y44" s="22" t="s">
        <v>90</v>
      </c>
      <c r="Z44" s="24"/>
      <c r="AA44" s="24"/>
      <c r="AB44" s="24"/>
      <c r="AC44" s="24"/>
      <c r="AD44" s="24"/>
      <c r="AE44" s="24"/>
      <c r="AF44" s="24"/>
      <c r="AG44" s="24"/>
      <c r="AH44" s="24"/>
      <c r="AI44" s="21" t="s">
        <v>89</v>
      </c>
      <c r="AJ44" s="22" t="s">
        <v>90</v>
      </c>
      <c r="AK44" s="24"/>
      <c r="AL44" s="24"/>
      <c r="AM44" s="24"/>
      <c r="AN44" s="24"/>
      <c r="AO44" s="24"/>
      <c r="AP44" s="24"/>
      <c r="AQ44" s="24"/>
      <c r="AR44" s="24"/>
      <c r="AS44" s="24"/>
    </row>
    <row r="45" spans="1:45" x14ac:dyDescent="0.25">
      <c r="A45" s="18" t="s">
        <v>91</v>
      </c>
      <c r="B45" s="30" t="s">
        <v>92</v>
      </c>
      <c r="C45" s="20"/>
      <c r="D45" s="20"/>
      <c r="E45" s="20"/>
      <c r="F45" s="20"/>
      <c r="G45" s="20"/>
      <c r="H45" s="20"/>
      <c r="I45" s="20"/>
      <c r="J45" s="20"/>
      <c r="K45" s="20"/>
      <c r="M45" s="18" t="s">
        <v>91</v>
      </c>
      <c r="N45" s="30" t="s">
        <v>92</v>
      </c>
      <c r="O45" s="20"/>
      <c r="P45" s="20"/>
      <c r="Q45" s="20"/>
      <c r="R45" s="20"/>
      <c r="S45" s="20"/>
      <c r="T45" s="20"/>
      <c r="U45" s="20"/>
      <c r="V45" s="20"/>
      <c r="W45" s="20"/>
      <c r="X45" s="18" t="s">
        <v>91</v>
      </c>
      <c r="Y45" s="30" t="s">
        <v>92</v>
      </c>
      <c r="Z45" s="20"/>
      <c r="AA45" s="20"/>
      <c r="AB45" s="20"/>
      <c r="AC45" s="20"/>
      <c r="AD45" s="20"/>
      <c r="AE45" s="20"/>
      <c r="AF45" s="20"/>
      <c r="AG45" s="20"/>
      <c r="AH45" s="20"/>
      <c r="AI45" s="18" t="s">
        <v>91</v>
      </c>
      <c r="AJ45" s="30" t="s">
        <v>92</v>
      </c>
      <c r="AK45" s="20"/>
      <c r="AL45" s="20"/>
      <c r="AM45" s="20"/>
      <c r="AN45" s="20"/>
      <c r="AO45" s="20"/>
      <c r="AP45" s="20"/>
      <c r="AQ45" s="20"/>
      <c r="AR45" s="20"/>
      <c r="AS45" s="20"/>
    </row>
    <row r="46" spans="1:45" x14ac:dyDescent="0.25">
      <c r="A46" s="18" t="s">
        <v>93</v>
      </c>
      <c r="B46" s="30" t="s">
        <v>94</v>
      </c>
      <c r="C46" s="20"/>
      <c r="D46" s="20"/>
      <c r="E46" s="20"/>
      <c r="F46" s="20"/>
      <c r="G46" s="20"/>
      <c r="H46" s="20">
        <v>28.78</v>
      </c>
      <c r="I46" s="20"/>
      <c r="J46" s="20"/>
      <c r="K46" s="20"/>
      <c r="M46" s="18" t="s">
        <v>93</v>
      </c>
      <c r="N46" s="30" t="s">
        <v>94</v>
      </c>
      <c r="O46" s="20"/>
      <c r="P46" s="20"/>
      <c r="Q46" s="20"/>
      <c r="R46" s="20"/>
      <c r="S46" s="20"/>
      <c r="T46" s="20"/>
      <c r="U46" s="20"/>
      <c r="V46" s="20"/>
      <c r="W46" s="20"/>
      <c r="X46" s="18" t="s">
        <v>93</v>
      </c>
      <c r="Y46" s="30" t="s">
        <v>94</v>
      </c>
      <c r="Z46" s="20"/>
      <c r="AA46" s="20"/>
      <c r="AB46" s="20"/>
      <c r="AC46" s="20"/>
      <c r="AD46" s="20"/>
      <c r="AE46" s="20"/>
      <c r="AF46" s="20"/>
      <c r="AG46" s="20"/>
      <c r="AH46" s="33"/>
      <c r="AI46" s="18" t="s">
        <v>93</v>
      </c>
      <c r="AJ46" s="30" t="s">
        <v>94</v>
      </c>
      <c r="AK46" s="20"/>
      <c r="AL46" s="20"/>
      <c r="AM46" s="20"/>
      <c r="AN46" s="20"/>
      <c r="AO46" s="20"/>
      <c r="AP46" s="20"/>
      <c r="AQ46" s="20"/>
      <c r="AR46" s="20"/>
      <c r="AS46" s="33"/>
    </row>
    <row r="47" spans="1:45" x14ac:dyDescent="0.25">
      <c r="A47" s="18" t="s">
        <v>95</v>
      </c>
      <c r="B47" s="30" t="s">
        <v>96</v>
      </c>
      <c r="C47" s="34">
        <f t="shared" ref="C47:J47" si="17">C9+C33+C40</f>
        <v>18101.231073537594</v>
      </c>
      <c r="D47" s="34">
        <f t="shared" si="17"/>
        <v>18925.536456341772</v>
      </c>
      <c r="E47" s="34">
        <f t="shared" si="17"/>
        <v>0</v>
      </c>
      <c r="F47" s="34" t="e">
        <f t="shared" si="17"/>
        <v>#REF!</v>
      </c>
      <c r="G47" s="34">
        <f t="shared" si="17"/>
        <v>415.53174080906075</v>
      </c>
      <c r="H47" s="34" t="e">
        <f>H9+H33+H40+H46</f>
        <v>#REF!</v>
      </c>
      <c r="I47" s="34">
        <f t="shared" si="17"/>
        <v>8607.5832672855759</v>
      </c>
      <c r="J47" s="34">
        <f t="shared" si="17"/>
        <v>8862.3677319972285</v>
      </c>
      <c r="K47" s="35"/>
      <c r="M47" s="18" t="s">
        <v>95</v>
      </c>
      <c r="N47" s="30" t="s">
        <v>96</v>
      </c>
      <c r="O47" s="34">
        <f t="shared" ref="O47:V47" si="18">O9+O33+O40</f>
        <v>9629.7216707571042</v>
      </c>
      <c r="P47" s="34">
        <f t="shared" si="18"/>
        <v>10559.441187906217</v>
      </c>
      <c r="Q47" s="34">
        <f t="shared" si="18"/>
        <v>928.63998137030751</v>
      </c>
      <c r="R47" s="34">
        <f t="shared" si="18"/>
        <v>9923.003487798991</v>
      </c>
      <c r="S47" s="34" t="e">
        <f t="shared" si="18"/>
        <v>#REF!</v>
      </c>
      <c r="T47" s="34" t="e">
        <f t="shared" si="18"/>
        <v>#REF!</v>
      </c>
      <c r="U47" s="34" t="e">
        <f t="shared" si="18"/>
        <v>#REF!</v>
      </c>
      <c r="V47" s="34">
        <f t="shared" si="18"/>
        <v>0</v>
      </c>
      <c r="W47" s="35"/>
      <c r="X47" s="18" t="s">
        <v>95</v>
      </c>
      <c r="Y47" s="30" t="s">
        <v>96</v>
      </c>
      <c r="Z47" s="34">
        <f t="shared" ref="Z47:AG47" si="19">Z9+Z33+Z40</f>
        <v>10671.085124757616</v>
      </c>
      <c r="AA47" s="34">
        <f t="shared" si="19"/>
        <v>11527.518853766365</v>
      </c>
      <c r="AB47" s="34" t="e">
        <f t="shared" si="19"/>
        <v>#REF!</v>
      </c>
      <c r="AC47" s="34" t="e">
        <f t="shared" si="19"/>
        <v>#REF!</v>
      </c>
      <c r="AD47" s="34" t="e">
        <f t="shared" si="19"/>
        <v>#REF!</v>
      </c>
      <c r="AE47" s="34" t="e">
        <f>AE9+AE33+AE40+AE46</f>
        <v>#REF!</v>
      </c>
      <c r="AF47" s="34" t="e">
        <f t="shared" si="19"/>
        <v>#REF!</v>
      </c>
      <c r="AG47" s="34">
        <f t="shared" si="19"/>
        <v>681248.14510879712</v>
      </c>
      <c r="AH47" s="35"/>
      <c r="AI47" s="18" t="s">
        <v>95</v>
      </c>
      <c r="AJ47" s="30" t="s">
        <v>96</v>
      </c>
      <c r="AK47" s="34">
        <f t="shared" ref="AK47:AO47" si="20">AK9+AK33+AK40</f>
        <v>24020.239459999997</v>
      </c>
      <c r="AL47" s="34">
        <f t="shared" si="20"/>
        <v>30831.281138946724</v>
      </c>
      <c r="AM47" s="34" t="e">
        <f t="shared" si="20"/>
        <v>#REF!</v>
      </c>
      <c r="AN47" s="34" t="e">
        <f t="shared" si="20"/>
        <v>#REF!</v>
      </c>
      <c r="AO47" s="34" t="e">
        <f t="shared" si="20"/>
        <v>#REF!</v>
      </c>
      <c r="AP47" s="34" t="e">
        <f>AP9+AP33+AP40+AP46</f>
        <v>#REF!</v>
      </c>
      <c r="AQ47" s="34" t="e">
        <f t="shared" ref="AQ47:AR47" si="21">AQ9+AQ33+AQ40</f>
        <v>#REF!</v>
      </c>
      <c r="AR47" s="34">
        <f t="shared" si="21"/>
        <v>0</v>
      </c>
      <c r="AS47" s="35"/>
    </row>
    <row r="48" spans="1:45" x14ac:dyDescent="0.25">
      <c r="A48" s="21" t="s">
        <v>97</v>
      </c>
      <c r="B48" s="22" t="s">
        <v>98</v>
      </c>
      <c r="C48" s="36"/>
      <c r="D48" s="36"/>
      <c r="E48" s="36"/>
      <c r="F48" s="36"/>
      <c r="G48" s="36"/>
      <c r="H48" s="36"/>
      <c r="I48" s="36"/>
      <c r="J48" s="36"/>
      <c r="K48" s="36"/>
      <c r="M48" s="21" t="s">
        <v>97</v>
      </c>
      <c r="N48" s="22" t="s">
        <v>98</v>
      </c>
      <c r="O48" s="36"/>
      <c r="P48" s="36"/>
      <c r="Q48" s="36"/>
      <c r="R48" s="36"/>
      <c r="S48" s="36"/>
      <c r="T48" s="36"/>
      <c r="U48" s="36"/>
      <c r="V48" s="36"/>
      <c r="W48" s="36"/>
      <c r="X48" s="21" t="s">
        <v>97</v>
      </c>
      <c r="Y48" s="22" t="s">
        <v>98</v>
      </c>
      <c r="Z48" s="36"/>
      <c r="AA48" s="36"/>
      <c r="AB48" s="36"/>
      <c r="AC48" s="36"/>
      <c r="AD48" s="36"/>
      <c r="AE48" s="36"/>
      <c r="AF48" s="36"/>
      <c r="AG48" s="36"/>
      <c r="AH48" s="36"/>
      <c r="AI48" s="21" t="s">
        <v>97</v>
      </c>
      <c r="AJ48" s="22" t="s">
        <v>98</v>
      </c>
      <c r="AK48" s="36"/>
      <c r="AL48" s="36"/>
      <c r="AM48" s="36"/>
      <c r="AN48" s="36"/>
      <c r="AO48" s="36"/>
      <c r="AP48" s="36"/>
      <c r="AQ48" s="36"/>
      <c r="AR48" s="36"/>
      <c r="AS48" s="36"/>
    </row>
    <row r="49" spans="1:45" x14ac:dyDescent="0.25">
      <c r="A49" s="37" t="s">
        <v>99</v>
      </c>
      <c r="B49" s="38" t="s">
        <v>100</v>
      </c>
      <c r="C49" s="39"/>
      <c r="D49" s="39"/>
      <c r="E49" s="39"/>
      <c r="F49" s="39"/>
      <c r="G49" s="39"/>
      <c r="H49" s="39"/>
      <c r="I49" s="39"/>
      <c r="J49" s="39"/>
      <c r="K49" s="40"/>
      <c r="M49" s="37" t="s">
        <v>99</v>
      </c>
      <c r="N49" s="38" t="s">
        <v>100</v>
      </c>
      <c r="O49" s="39"/>
      <c r="P49" s="39"/>
      <c r="Q49" s="39"/>
      <c r="R49" s="39"/>
      <c r="S49" s="39"/>
      <c r="T49" s="39"/>
      <c r="U49" s="39"/>
      <c r="V49" s="39"/>
      <c r="W49" s="40"/>
      <c r="X49" s="37" t="s">
        <v>99</v>
      </c>
      <c r="Y49" s="38" t="s">
        <v>100</v>
      </c>
      <c r="Z49" s="39"/>
      <c r="AA49" s="39"/>
      <c r="AB49" s="39"/>
      <c r="AC49" s="39"/>
      <c r="AD49" s="39"/>
      <c r="AE49" s="39"/>
      <c r="AF49" s="39"/>
      <c r="AG49" s="39"/>
      <c r="AH49" s="40"/>
      <c r="AI49" s="37" t="s">
        <v>99</v>
      </c>
      <c r="AJ49" s="38" t="s">
        <v>100</v>
      </c>
      <c r="AK49" s="39"/>
      <c r="AL49" s="39"/>
      <c r="AM49" s="39"/>
      <c r="AN49" s="39"/>
      <c r="AO49" s="39"/>
      <c r="AP49" s="39"/>
      <c r="AQ49" s="39"/>
      <c r="AR49" s="39"/>
      <c r="AS49" s="40"/>
    </row>
    <row r="50" spans="1:45" x14ac:dyDescent="0.25">
      <c r="A50" s="21" t="s">
        <v>101</v>
      </c>
      <c r="B50" s="22" t="s">
        <v>102</v>
      </c>
      <c r="C50" s="41">
        <f t="shared" ref="C50:J50" si="22">C47</f>
        <v>18101.231073537594</v>
      </c>
      <c r="D50" s="41">
        <f t="shared" si="22"/>
        <v>18925.536456341772</v>
      </c>
      <c r="E50" s="41">
        <f t="shared" si="22"/>
        <v>0</v>
      </c>
      <c r="F50" s="41" t="e">
        <f t="shared" si="22"/>
        <v>#REF!</v>
      </c>
      <c r="G50" s="41">
        <f t="shared" si="22"/>
        <v>415.53174080906075</v>
      </c>
      <c r="H50" s="41" t="e">
        <f t="shared" si="22"/>
        <v>#REF!</v>
      </c>
      <c r="I50" s="41">
        <f t="shared" si="22"/>
        <v>8607.5832672855759</v>
      </c>
      <c r="J50" s="41">
        <f t="shared" si="22"/>
        <v>8862.3677319972285</v>
      </c>
      <c r="K50" s="41"/>
      <c r="M50" s="21" t="s">
        <v>101</v>
      </c>
      <c r="N50" s="22" t="s">
        <v>102</v>
      </c>
      <c r="O50" s="41">
        <f t="shared" ref="O50:V50" si="23">O47</f>
        <v>9629.7216707571042</v>
      </c>
      <c r="P50" s="41">
        <f t="shared" si="23"/>
        <v>10559.441187906217</v>
      </c>
      <c r="Q50" s="41">
        <f t="shared" si="23"/>
        <v>928.63998137030751</v>
      </c>
      <c r="R50" s="41">
        <f t="shared" si="23"/>
        <v>9923.003487798991</v>
      </c>
      <c r="S50" s="41" t="e">
        <f t="shared" si="23"/>
        <v>#REF!</v>
      </c>
      <c r="T50" s="41" t="e">
        <f t="shared" si="23"/>
        <v>#REF!</v>
      </c>
      <c r="U50" s="41" t="e">
        <f t="shared" si="23"/>
        <v>#REF!</v>
      </c>
      <c r="V50" s="41">
        <f t="shared" si="23"/>
        <v>0</v>
      </c>
      <c r="W50" s="41"/>
      <c r="X50" s="21" t="s">
        <v>101</v>
      </c>
      <c r="Y50" s="22" t="s">
        <v>102</v>
      </c>
      <c r="Z50" s="41">
        <f t="shared" ref="Z50:AG50" si="24">Z47</f>
        <v>10671.085124757616</v>
      </c>
      <c r="AA50" s="41">
        <f t="shared" si="24"/>
        <v>11527.518853766365</v>
      </c>
      <c r="AB50" s="41" t="e">
        <f t="shared" si="24"/>
        <v>#REF!</v>
      </c>
      <c r="AC50" s="41" t="e">
        <f t="shared" si="24"/>
        <v>#REF!</v>
      </c>
      <c r="AD50" s="41" t="e">
        <f t="shared" si="24"/>
        <v>#REF!</v>
      </c>
      <c r="AE50" s="41" t="e">
        <f t="shared" si="24"/>
        <v>#REF!</v>
      </c>
      <c r="AF50" s="41" t="e">
        <f t="shared" si="24"/>
        <v>#REF!</v>
      </c>
      <c r="AG50" s="41">
        <f t="shared" si="24"/>
        <v>681248.14510879712</v>
      </c>
      <c r="AH50" s="41"/>
      <c r="AI50" s="21" t="s">
        <v>101</v>
      </c>
      <c r="AJ50" s="22" t="s">
        <v>102</v>
      </c>
      <c r="AK50" s="41">
        <f t="shared" ref="AK50:AR50" si="25">AK47</f>
        <v>24020.239459999997</v>
      </c>
      <c r="AL50" s="41">
        <f t="shared" si="25"/>
        <v>30831.281138946724</v>
      </c>
      <c r="AM50" s="41" t="e">
        <f t="shared" si="25"/>
        <v>#REF!</v>
      </c>
      <c r="AN50" s="41" t="e">
        <f t="shared" si="25"/>
        <v>#REF!</v>
      </c>
      <c r="AO50" s="41" t="e">
        <f t="shared" si="25"/>
        <v>#REF!</v>
      </c>
      <c r="AP50" s="41" t="e">
        <f t="shared" si="25"/>
        <v>#REF!</v>
      </c>
      <c r="AQ50" s="41" t="e">
        <f t="shared" si="25"/>
        <v>#REF!</v>
      </c>
      <c r="AR50" s="41">
        <f t="shared" si="25"/>
        <v>0</v>
      </c>
      <c r="AS50" s="41"/>
    </row>
    <row r="51" spans="1:45" x14ac:dyDescent="0.25">
      <c r="A51" s="21" t="s">
        <v>103</v>
      </c>
      <c r="B51" s="22" t="s">
        <v>104</v>
      </c>
      <c r="C51" s="42"/>
      <c r="D51" s="42"/>
      <c r="E51" s="42"/>
      <c r="F51" s="42"/>
      <c r="G51" s="42"/>
      <c r="H51" s="42"/>
      <c r="I51" s="42"/>
      <c r="J51" s="42"/>
      <c r="K51" s="42"/>
      <c r="M51" s="21" t="s">
        <v>103</v>
      </c>
      <c r="N51" s="22" t="s">
        <v>104</v>
      </c>
      <c r="O51" s="42"/>
      <c r="P51" s="42"/>
      <c r="Q51" s="42"/>
      <c r="R51" s="42"/>
      <c r="S51" s="42"/>
      <c r="T51" s="42"/>
      <c r="U51" s="42"/>
      <c r="V51" s="42"/>
      <c r="W51" s="42"/>
      <c r="X51" s="21" t="s">
        <v>103</v>
      </c>
      <c r="Y51" s="22" t="s">
        <v>104</v>
      </c>
      <c r="Z51" s="42"/>
      <c r="AA51" s="42"/>
      <c r="AB51" s="42"/>
      <c r="AC51" s="42"/>
      <c r="AD51" s="42"/>
      <c r="AE51" s="42"/>
      <c r="AF51" s="42"/>
      <c r="AG51" s="42"/>
      <c r="AH51" s="42"/>
      <c r="AI51" s="21" t="s">
        <v>103</v>
      </c>
      <c r="AJ51" s="22" t="s">
        <v>104</v>
      </c>
      <c r="AK51" s="42"/>
      <c r="AL51" s="42"/>
      <c r="AM51" s="42"/>
      <c r="AN51" s="42"/>
      <c r="AO51" s="42"/>
      <c r="AP51" s="42"/>
      <c r="AQ51" s="42"/>
      <c r="AR51" s="42"/>
      <c r="AS51" s="42"/>
    </row>
    <row r="52" spans="1:45" x14ac:dyDescent="0.25">
      <c r="A52" s="4"/>
      <c r="B52" s="4"/>
      <c r="C52" s="4"/>
      <c r="D52" s="4"/>
      <c r="E52" s="4"/>
      <c r="F52" s="4"/>
      <c r="G52" s="10"/>
      <c r="H52" s="10"/>
      <c r="I52" s="10"/>
      <c r="J52" s="10"/>
      <c r="M52" s="4"/>
      <c r="N52" s="4"/>
      <c r="O52" s="4"/>
      <c r="P52" s="4"/>
      <c r="Q52" s="4"/>
      <c r="R52" s="10"/>
      <c r="S52" s="10"/>
      <c r="T52" s="10"/>
      <c r="U52" s="10"/>
      <c r="V52" s="10"/>
      <c r="X52" s="4"/>
      <c r="Y52" s="4"/>
      <c r="Z52" s="4"/>
      <c r="AA52" s="4"/>
      <c r="AB52" s="4"/>
      <c r="AC52" s="10"/>
      <c r="AD52" s="10"/>
      <c r="AE52" s="10"/>
      <c r="AF52" s="10"/>
      <c r="AG52" s="10"/>
      <c r="AI52" s="4"/>
      <c r="AJ52" s="4"/>
      <c r="AK52" s="4"/>
      <c r="AL52" s="4"/>
      <c r="AM52" s="4"/>
      <c r="AN52" s="10"/>
      <c r="AO52" s="10"/>
      <c r="AP52" s="10"/>
      <c r="AQ52" s="10"/>
      <c r="AR52" s="10"/>
    </row>
    <row r="53" spans="1:45" s="46" customFormat="1" ht="15.75" x14ac:dyDescent="0.25">
      <c r="A53" s="43"/>
      <c r="B53" s="44" t="s">
        <v>107</v>
      </c>
      <c r="C53" s="51">
        <v>18101.231073537594</v>
      </c>
      <c r="D53" s="51">
        <v>18925.536456341772</v>
      </c>
      <c r="E53" s="45" t="str">
        <f>T53</f>
        <v>Матвиенко А.В.</v>
      </c>
      <c r="F53" s="45"/>
      <c r="G53" s="45"/>
      <c r="H53" s="45"/>
      <c r="I53" s="45"/>
      <c r="J53" s="45"/>
      <c r="M53" s="43"/>
      <c r="N53" s="47" t="str">
        <f>B53</f>
        <v>Проверка сходимости</v>
      </c>
      <c r="O53" s="51">
        <v>9629.7216707571042</v>
      </c>
      <c r="P53" s="51">
        <v>10559.441187906217</v>
      </c>
      <c r="Q53" s="45"/>
      <c r="R53" s="45"/>
      <c r="S53" s="45"/>
      <c r="T53" s="45" t="s">
        <v>105</v>
      </c>
      <c r="U53" s="45"/>
      <c r="V53" s="45"/>
      <c r="X53" s="43"/>
      <c r="Y53" s="47" t="str">
        <f>N53</f>
        <v>Проверка сходимости</v>
      </c>
      <c r="Z53" s="51">
        <v>10671.085124757616</v>
      </c>
      <c r="AA53" s="51">
        <v>11527.518853766365</v>
      </c>
      <c r="AB53" s="45"/>
      <c r="AC53" s="45"/>
      <c r="AD53" s="45"/>
      <c r="AE53" s="45"/>
      <c r="AF53" s="45"/>
      <c r="AG53" s="45"/>
      <c r="AK53" s="51">
        <v>24020.239459999997</v>
      </c>
      <c r="AL53" s="51">
        <v>30831.281138946724</v>
      </c>
    </row>
    <row r="54" spans="1:45" x14ac:dyDescent="0.25">
      <c r="A54" s="48"/>
      <c r="B54" s="49"/>
      <c r="C54" s="48"/>
      <c r="D54" s="48"/>
      <c r="E54" s="48"/>
      <c r="F54" s="48"/>
      <c r="G54" s="48"/>
      <c r="H54" s="48"/>
      <c r="I54" s="48"/>
      <c r="J54" s="48"/>
      <c r="M54" s="48"/>
      <c r="N54" s="49"/>
      <c r="O54" s="48"/>
      <c r="P54" s="48"/>
      <c r="Q54" s="48"/>
      <c r="R54" s="48"/>
      <c r="S54" s="48"/>
      <c r="T54" s="48"/>
      <c r="U54" s="48"/>
      <c r="V54" s="48"/>
      <c r="X54" s="48"/>
      <c r="Y54" s="49"/>
      <c r="Z54" s="48"/>
      <c r="AA54" s="48"/>
      <c r="AB54" s="48"/>
      <c r="AC54" s="48"/>
      <c r="AD54" s="48"/>
      <c r="AE54" s="48"/>
      <c r="AF54" s="48"/>
      <c r="AG54" s="48"/>
    </row>
    <row r="55" spans="1:45" x14ac:dyDescent="0.25">
      <c r="G55" s="50" t="s">
        <v>106</v>
      </c>
      <c r="H55" s="50"/>
      <c r="I55" s="50"/>
      <c r="J55" s="50"/>
      <c r="R55" s="50" t="s">
        <v>106</v>
      </c>
      <c r="S55" s="50"/>
      <c r="T55" s="50"/>
      <c r="U55" s="50"/>
      <c r="V55" s="50"/>
    </row>
    <row r="56" spans="1:45" x14ac:dyDescent="0.25">
      <c r="K56" s="4"/>
    </row>
    <row r="58" spans="1:45" x14ac:dyDescent="0.25">
      <c r="K58" s="48"/>
    </row>
  </sheetData>
  <mergeCells count="14">
    <mergeCell ref="A5:C5"/>
    <mergeCell ref="M5:O5"/>
    <mergeCell ref="X5:Z5"/>
    <mergeCell ref="AI5:AK5"/>
    <mergeCell ref="G55:J55"/>
    <mergeCell ref="R55:V55"/>
    <mergeCell ref="A3:K3"/>
    <mergeCell ref="M3:W3"/>
    <mergeCell ref="X3:AH3"/>
    <mergeCell ref="AI3:AS3"/>
    <mergeCell ref="A4:K4"/>
    <mergeCell ref="M4:W4"/>
    <mergeCell ref="X4:AH4"/>
    <mergeCell ref="AI4:AS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FEFBF-69C5-4D56-A4DD-9DD681D66B78}">
  <dimension ref="A1:AI265"/>
  <sheetViews>
    <sheetView topLeftCell="A32" zoomScale="84" zoomScaleNormal="84" workbookViewId="0">
      <selection activeCell="C231" sqref="C231:D231"/>
    </sheetView>
  </sheetViews>
  <sheetFormatPr defaultRowHeight="15" x14ac:dyDescent="0.25"/>
  <cols>
    <col min="1" max="1" width="5.42578125" customWidth="1"/>
    <col min="2" max="2" width="59.42578125" customWidth="1"/>
    <col min="3" max="3" width="19.85546875" customWidth="1"/>
    <col min="4" max="4" width="24.85546875" customWidth="1"/>
    <col min="5" max="29" width="15.85546875" hidden="1" customWidth="1"/>
    <col min="30" max="30" width="11.5703125" hidden="1" customWidth="1"/>
    <col min="31" max="31" width="13.5703125" hidden="1" customWidth="1"/>
    <col min="32" max="32" width="5.42578125" customWidth="1"/>
    <col min="34" max="34" width="14.5703125" customWidth="1"/>
    <col min="35" max="35" width="10.140625" customWidth="1"/>
  </cols>
  <sheetData>
    <row r="1" spans="1:31" hidden="1" x14ac:dyDescent="0.25">
      <c r="A1" s="52" t="s">
        <v>108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31" x14ac:dyDescent="0.25">
      <c r="C2" s="53" t="s">
        <v>109</v>
      </c>
      <c r="D2" s="53"/>
      <c r="E2" s="53"/>
      <c r="F2" s="53"/>
      <c r="G2" s="53"/>
    </row>
    <row r="4" spans="1:31" ht="30" customHeight="1" x14ac:dyDescent="0.25">
      <c r="A4" s="54" t="s">
        <v>110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</row>
    <row r="5" spans="1:31" ht="22.5" customHeight="1" x14ac:dyDescent="0.25">
      <c r="A5" s="55" t="str">
        <f>'[1]3.1(Береговое)'!A3:AM3</f>
        <v>МУП "Ресурсоснабжающая организация Каслинского района", с.п. Береговое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</row>
    <row r="6" spans="1:31" ht="33.75" customHeight="1" x14ac:dyDescent="0.25">
      <c r="A6" s="56" t="s">
        <v>111</v>
      </c>
      <c r="B6" s="56" t="s">
        <v>112</v>
      </c>
      <c r="C6" s="57" t="str">
        <f>[1]смета!AK7</f>
        <v>2024 (утвержден МТРиЭ)</v>
      </c>
      <c r="D6" s="57" t="str">
        <f>[1]смета!AL7</f>
        <v>2025 год (заявлено ЭОР)</v>
      </c>
      <c r="E6" s="57" t="s">
        <v>113</v>
      </c>
      <c r="F6" s="57" t="s">
        <v>114</v>
      </c>
      <c r="G6" s="57" t="s">
        <v>115</v>
      </c>
      <c r="H6" s="57" t="s">
        <v>116</v>
      </c>
      <c r="I6" s="57" t="s">
        <v>117</v>
      </c>
      <c r="J6" s="57" t="s">
        <v>118</v>
      </c>
      <c r="K6" s="57" t="s">
        <v>119</v>
      </c>
      <c r="L6" s="57" t="s">
        <v>120</v>
      </c>
      <c r="M6" s="57" t="s">
        <v>121</v>
      </c>
      <c r="N6" s="57" t="s">
        <v>122</v>
      </c>
      <c r="O6" s="57" t="s">
        <v>123</v>
      </c>
      <c r="P6" s="57" t="s">
        <v>124</v>
      </c>
      <c r="Q6" s="57" t="s">
        <v>125</v>
      </c>
      <c r="R6" s="57" t="s">
        <v>126</v>
      </c>
      <c r="S6" s="57" t="s">
        <v>127</v>
      </c>
      <c r="T6" s="57" t="s">
        <v>128</v>
      </c>
      <c r="U6" s="57" t="s">
        <v>129</v>
      </c>
      <c r="V6" s="57" t="s">
        <v>130</v>
      </c>
      <c r="W6" s="57" t="s">
        <v>131</v>
      </c>
      <c r="X6" s="57" t="s">
        <v>132</v>
      </c>
      <c r="Y6" s="57" t="s">
        <v>133</v>
      </c>
      <c r="Z6" s="57" t="s">
        <v>134</v>
      </c>
      <c r="AA6" s="57" t="s">
        <v>135</v>
      </c>
      <c r="AB6" s="57" t="s">
        <v>136</v>
      </c>
      <c r="AC6" s="57" t="s">
        <v>137</v>
      </c>
      <c r="AD6" s="57" t="s">
        <v>138</v>
      </c>
      <c r="AE6" s="57" t="s">
        <v>139</v>
      </c>
    </row>
    <row r="7" spans="1:31" ht="78.75" customHeight="1" x14ac:dyDescent="0.25">
      <c r="A7" s="58"/>
      <c r="B7" s="58"/>
      <c r="C7" s="59" t="s">
        <v>140</v>
      </c>
      <c r="D7" s="59" t="s">
        <v>140</v>
      </c>
      <c r="E7" s="59" t="s">
        <v>140</v>
      </c>
      <c r="F7" s="59" t="s">
        <v>140</v>
      </c>
      <c r="G7" s="59" t="s">
        <v>140</v>
      </c>
      <c r="H7" s="59" t="s">
        <v>140</v>
      </c>
      <c r="I7" s="59" t="s">
        <v>140</v>
      </c>
      <c r="J7" s="59" t="s">
        <v>140</v>
      </c>
      <c r="K7" s="59" t="s">
        <v>140</v>
      </c>
      <c r="L7" s="59" t="s">
        <v>140</v>
      </c>
      <c r="M7" s="59" t="s">
        <v>140</v>
      </c>
      <c r="N7" s="59" t="s">
        <v>140</v>
      </c>
      <c r="O7" s="59" t="s">
        <v>140</v>
      </c>
      <c r="P7" s="59" t="s">
        <v>140</v>
      </c>
      <c r="Q7" s="59" t="s">
        <v>140</v>
      </c>
      <c r="R7" s="59" t="s">
        <v>140</v>
      </c>
      <c r="S7" s="59" t="s">
        <v>140</v>
      </c>
      <c r="T7" s="59" t="s">
        <v>140</v>
      </c>
      <c r="U7" s="59" t="s">
        <v>140</v>
      </c>
      <c r="V7" s="59" t="s">
        <v>140</v>
      </c>
      <c r="W7" s="59" t="s">
        <v>140</v>
      </c>
      <c r="X7" s="59" t="s">
        <v>140</v>
      </c>
      <c r="Y7" s="59" t="s">
        <v>140</v>
      </c>
      <c r="Z7" s="59" t="s">
        <v>140</v>
      </c>
      <c r="AA7" s="59" t="s">
        <v>140</v>
      </c>
      <c r="AB7" s="59" t="s">
        <v>140</v>
      </c>
      <c r="AC7" s="59" t="s">
        <v>140</v>
      </c>
      <c r="AD7" s="59" t="s">
        <v>140</v>
      </c>
      <c r="AE7" s="59" t="s">
        <v>140</v>
      </c>
    </row>
    <row r="8" spans="1:31" x14ac:dyDescent="0.25">
      <c r="A8" s="60">
        <v>1</v>
      </c>
      <c r="B8" s="59">
        <v>2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>
        <v>6</v>
      </c>
      <c r="AD8" s="61"/>
      <c r="AE8" s="61"/>
    </row>
    <row r="9" spans="1:31" ht="30" hidden="1" x14ac:dyDescent="0.25">
      <c r="A9" s="62">
        <v>1</v>
      </c>
      <c r="B9" s="63" t="s">
        <v>141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1"/>
      <c r="AE9" s="61"/>
    </row>
    <row r="10" spans="1:31" hidden="1" x14ac:dyDescent="0.25">
      <c r="A10" s="62" t="s">
        <v>142</v>
      </c>
      <c r="B10" s="63" t="s">
        <v>143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1"/>
      <c r="AE10" s="61"/>
    </row>
    <row r="11" spans="1:31" hidden="1" x14ac:dyDescent="0.25">
      <c r="A11" s="62" t="s">
        <v>144</v>
      </c>
      <c r="B11" s="63" t="s">
        <v>145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1"/>
      <c r="AE11" s="61"/>
    </row>
    <row r="12" spans="1:31" hidden="1" x14ac:dyDescent="0.25">
      <c r="A12" s="62"/>
      <c r="B12" s="63" t="s">
        <v>146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 t="e">
        <f>'[1]5.9'!H19/[1]баланс!#REF!</f>
        <v>#REF!</v>
      </c>
      <c r="AD12" s="61"/>
      <c r="AE12" s="61"/>
    </row>
    <row r="13" spans="1:31" ht="18" hidden="1" x14ac:dyDescent="0.25">
      <c r="A13" s="62"/>
      <c r="B13" s="63" t="s">
        <v>147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 t="e">
        <f>'[1]5.9'!#REF!/[1]баланс!#REF!</f>
        <v>#REF!</v>
      </c>
      <c r="AD13" s="61"/>
      <c r="AE13" s="61"/>
    </row>
    <row r="14" spans="1:31" ht="18" hidden="1" x14ac:dyDescent="0.25">
      <c r="A14" s="62"/>
      <c r="B14" s="63" t="s">
        <v>148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1"/>
      <c r="AE14" s="61"/>
    </row>
    <row r="15" spans="1:31" ht="18" hidden="1" x14ac:dyDescent="0.25">
      <c r="A15" s="62"/>
      <c r="B15" s="63" t="s">
        <v>149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1"/>
      <c r="AE15" s="61"/>
    </row>
    <row r="16" spans="1:31" ht="18" hidden="1" x14ac:dyDescent="0.25">
      <c r="A16" s="62"/>
      <c r="B16" s="63" t="s">
        <v>150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1"/>
      <c r="AE16" s="61"/>
    </row>
    <row r="17" spans="1:31" hidden="1" x14ac:dyDescent="0.25">
      <c r="A17" s="62"/>
      <c r="B17" s="63" t="s">
        <v>151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1"/>
      <c r="AE17" s="61"/>
    </row>
    <row r="18" spans="1:31" ht="30" hidden="1" x14ac:dyDescent="0.25">
      <c r="A18" s="62">
        <v>2</v>
      </c>
      <c r="B18" s="63" t="s">
        <v>152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1"/>
      <c r="AE18" s="61"/>
    </row>
    <row r="19" spans="1:31" ht="30" hidden="1" x14ac:dyDescent="0.25">
      <c r="A19" s="62" t="s">
        <v>153</v>
      </c>
      <c r="B19" s="63" t="s">
        <v>154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1"/>
      <c r="AE19" s="61"/>
    </row>
    <row r="20" spans="1:31" hidden="1" x14ac:dyDescent="0.25">
      <c r="A20" s="62" t="s">
        <v>155</v>
      </c>
      <c r="B20" s="63" t="s">
        <v>146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1"/>
      <c r="AE20" s="61"/>
    </row>
    <row r="21" spans="1:31" hidden="1" x14ac:dyDescent="0.25">
      <c r="A21" s="62" t="s">
        <v>156</v>
      </c>
      <c r="B21" s="63" t="s">
        <v>157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1"/>
      <c r="AE21" s="61"/>
    </row>
    <row r="22" spans="1:31" ht="30" hidden="1" x14ac:dyDescent="0.25">
      <c r="A22" s="62" t="s">
        <v>158</v>
      </c>
      <c r="B22" s="63" t="s">
        <v>159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1"/>
      <c r="AE22" s="61"/>
    </row>
    <row r="23" spans="1:31" ht="45" hidden="1" x14ac:dyDescent="0.25">
      <c r="A23" s="62" t="s">
        <v>160</v>
      </c>
      <c r="B23" s="63" t="s">
        <v>161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1"/>
      <c r="AE23" s="61"/>
    </row>
    <row r="24" spans="1:31" hidden="1" x14ac:dyDescent="0.25">
      <c r="A24" s="62"/>
      <c r="B24" s="63" t="s">
        <v>146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1"/>
      <c r="AE24" s="61"/>
    </row>
    <row r="25" spans="1:31" hidden="1" x14ac:dyDescent="0.25">
      <c r="A25" s="62"/>
      <c r="B25" s="63" t="s">
        <v>157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1"/>
      <c r="AE25" s="61"/>
    </row>
    <row r="26" spans="1:31" ht="45" hidden="1" x14ac:dyDescent="0.25">
      <c r="A26" s="62" t="s">
        <v>162</v>
      </c>
      <c r="B26" s="63" t="s">
        <v>163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1"/>
      <c r="AE26" s="61"/>
    </row>
    <row r="27" spans="1:31" hidden="1" x14ac:dyDescent="0.25">
      <c r="A27" s="62"/>
      <c r="B27" s="63" t="s">
        <v>146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1"/>
      <c r="AE27" s="61"/>
    </row>
    <row r="28" spans="1:31" hidden="1" x14ac:dyDescent="0.25">
      <c r="A28" s="62"/>
      <c r="B28" s="63" t="s">
        <v>157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1"/>
      <c r="AE28" s="61"/>
    </row>
    <row r="29" spans="1:31" ht="30" x14ac:dyDescent="0.25">
      <c r="A29" s="62">
        <v>3</v>
      </c>
      <c r="B29" s="63" t="s">
        <v>164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1"/>
      <c r="AE29" s="61"/>
    </row>
    <row r="30" spans="1:31" ht="30" x14ac:dyDescent="0.25">
      <c r="A30" s="62" t="s">
        <v>165</v>
      </c>
      <c r="B30" s="63" t="s">
        <v>154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1"/>
      <c r="AE30" s="61"/>
    </row>
    <row r="31" spans="1:31" x14ac:dyDescent="0.25">
      <c r="A31" s="62" t="s">
        <v>166</v>
      </c>
      <c r="B31" s="63" t="s">
        <v>143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1"/>
      <c r="AE31" s="61"/>
    </row>
    <row r="32" spans="1:31" x14ac:dyDescent="0.25">
      <c r="A32" s="62" t="s">
        <v>167</v>
      </c>
      <c r="B32" s="63" t="s">
        <v>145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1"/>
      <c r="AE32" s="61"/>
    </row>
    <row r="33" spans="1:35" s="68" customFormat="1" x14ac:dyDescent="0.2">
      <c r="A33" s="62"/>
      <c r="B33" s="63" t="s">
        <v>146</v>
      </c>
      <c r="C33" s="65">
        <v>1945.7211943790114</v>
      </c>
      <c r="D33" s="65">
        <v>2497.4387645803477</v>
      </c>
      <c r="E33" s="65" t="e">
        <f>'[1]5.9'!H20/[1]баланс!#REF!</f>
        <v>#REF!</v>
      </c>
      <c r="F33" s="65" t="e">
        <f>'[1]5.9'!J20/[1]баланс!#REF!</f>
        <v>#REF!</v>
      </c>
      <c r="G33" s="65" t="e">
        <f>'[1]5.9'!K20/[1]баланс!#REF!</f>
        <v>#REF!</v>
      </c>
      <c r="H33" s="65" t="e">
        <f>'[1]5.9'!K20/[1]баланс!#REF!</f>
        <v>#REF!</v>
      </c>
      <c r="I33" s="65" t="e">
        <f>'[1]5.9'!L20/[1]баланс!#REF!</f>
        <v>#REF!</v>
      </c>
      <c r="J33" s="65" t="e">
        <f>'[1]5.9'!M20/[1]баланс!#REF!</f>
        <v>#REF!</v>
      </c>
      <c r="K33" s="65" t="e">
        <f>'[1]5.9'!N20/[1]баланс!#REF!</f>
        <v>#REF!</v>
      </c>
      <c r="L33" s="65" t="e">
        <f>'[1]5.9'!O20/[1]баланс!#REF!</f>
        <v>#REF!</v>
      </c>
      <c r="M33" s="65" t="e">
        <f>'[1]5.9'!P20/[1]баланс!#REF!</f>
        <v>#REF!</v>
      </c>
      <c r="N33" s="65" t="e">
        <f>'[1]5.9'!Q20/[1]баланс!#REF!</f>
        <v>#REF!</v>
      </c>
      <c r="O33" s="65" t="e">
        <f>'[1]5.9'!R20/[1]баланс!#REF!</f>
        <v>#REF!</v>
      </c>
      <c r="P33" s="65" t="e">
        <f>'[1]5.9'!S20/[1]баланс!#REF!</f>
        <v>#REF!</v>
      </c>
      <c r="Q33" s="65" t="e">
        <f>'[1]5.9'!T20/[1]баланс!#REF!</f>
        <v>#REF!</v>
      </c>
      <c r="R33" s="65" t="e">
        <f>'[1]5.9'!U20/[1]баланс!#REF!</f>
        <v>#REF!</v>
      </c>
      <c r="S33" s="65" t="e">
        <f>'[1]5.9'!V20/[1]баланс!#REF!</f>
        <v>#REF!</v>
      </c>
      <c r="T33" s="65" t="e">
        <f>'[1]5.9'!W20/[1]баланс!#REF!</f>
        <v>#REF!</v>
      </c>
      <c r="U33" s="65" t="e">
        <f>'[1]5.9'!X20/[1]баланс!#REF!</f>
        <v>#REF!</v>
      </c>
      <c r="V33" s="65" t="e">
        <f>'[1]5.9'!Y20/[1]баланс!#REF!</f>
        <v>#REF!</v>
      </c>
      <c r="W33" s="65" t="e">
        <f>'[1]5.9'!Z20/[1]баланс!#REF!</f>
        <v>#REF!</v>
      </c>
      <c r="X33" s="65" t="e">
        <f>'[1]5.9'!AA20/[1]баланс!#REF!</f>
        <v>#REF!</v>
      </c>
      <c r="Y33" s="65" t="e">
        <f>'[1]5.9'!AB20/[1]баланс!#REF!</f>
        <v>#REF!</v>
      </c>
      <c r="Z33" s="65" t="e">
        <f>'[1]5.9'!AC20/[1]баланс!#REF!</f>
        <v>#REF!</v>
      </c>
      <c r="AA33" s="65" t="e">
        <f>'[1]5.9'!AD20/[1]баланс!#REF!</f>
        <v>#REF!</v>
      </c>
      <c r="AB33" s="65" t="e">
        <f>'[1]5.9'!AE20/[1]баланс!#REF!</f>
        <v>#REF!</v>
      </c>
      <c r="AC33" s="65" t="e">
        <f>'[1]5.9'!AF20/[1]баланс!#REF!</f>
        <v>#REF!</v>
      </c>
      <c r="AD33" s="65" t="e">
        <f>'[1]5.9'!AG20/[1]баланс!#REF!</f>
        <v>#REF!</v>
      </c>
      <c r="AE33" s="65" t="e">
        <f>'[1]5.9'!AH20/[1]баланс!#REF!</f>
        <v>#REF!</v>
      </c>
      <c r="AH33" s="78">
        <f>'[1]6.4'!C33</f>
        <v>1945.7211943790114</v>
      </c>
      <c r="AI33" s="78">
        <f>'[1]6.4'!D33</f>
        <v>2497.4387645803477</v>
      </c>
    </row>
    <row r="34" spans="1:35" s="68" customFormat="1" ht="18" x14ac:dyDescent="0.2">
      <c r="A34" s="62"/>
      <c r="B34" s="63" t="s">
        <v>147</v>
      </c>
      <c r="C34" s="69" t="e">
        <f>'[1]5.9'!#REF!/26.9</f>
        <v>#REF!</v>
      </c>
      <c r="D34" s="70">
        <f>D33/C33</f>
        <v>1.2835542788942176</v>
      </c>
      <c r="E34" s="70" t="e">
        <f>E33/D33</f>
        <v>#REF!</v>
      </c>
      <c r="F34" s="70" t="e">
        <f>F33/E33</f>
        <v>#REF!</v>
      </c>
      <c r="G34" s="70" t="e">
        <f>G33/F33</f>
        <v>#REF!</v>
      </c>
      <c r="H34" s="65" t="e">
        <f>'[1]5.9'!#REF!/26.9</f>
        <v>#REF!</v>
      </c>
      <c r="I34" s="65" t="e">
        <f>'[1]5.9'!#REF!/26.9</f>
        <v>#REF!</v>
      </c>
      <c r="J34" s="65" t="e">
        <f>'[1]5.9'!#REF!/26.9</f>
        <v>#REF!</v>
      </c>
      <c r="K34" s="65" t="e">
        <f>'[1]5.9'!#REF!/26.9</f>
        <v>#REF!</v>
      </c>
      <c r="L34" s="65" t="e">
        <f>'[1]5.9'!#REF!/26.9</f>
        <v>#REF!</v>
      </c>
      <c r="M34" s="65" t="e">
        <f>'[1]5.9'!#REF!/26.9</f>
        <v>#REF!</v>
      </c>
      <c r="N34" s="65" t="e">
        <f>'[1]5.9'!#REF!/26.9</f>
        <v>#REF!</v>
      </c>
      <c r="O34" s="65" t="e">
        <f>'[1]5.9'!#REF!/26.9</f>
        <v>#REF!</v>
      </c>
      <c r="P34" s="65" t="e">
        <f>'[1]5.9'!#REF!/26.9</f>
        <v>#REF!</v>
      </c>
      <c r="Q34" s="65" t="e">
        <f>'[1]5.9'!#REF!/26.9</f>
        <v>#REF!</v>
      </c>
      <c r="R34" s="65" t="e">
        <f>'[1]5.9'!#REF!/26.9</f>
        <v>#REF!</v>
      </c>
      <c r="S34" s="65" t="e">
        <f>'[1]5.9'!#REF!/26.9</f>
        <v>#REF!</v>
      </c>
      <c r="T34" s="65" t="e">
        <f>'[1]5.9'!#REF!/26.9</f>
        <v>#REF!</v>
      </c>
      <c r="U34" s="65" t="e">
        <f>'[1]5.9'!#REF!/26.9</f>
        <v>#REF!</v>
      </c>
      <c r="V34" s="65" t="e">
        <f>'[1]5.9'!#REF!/26.9</f>
        <v>#REF!</v>
      </c>
      <c r="W34" s="65" t="e">
        <f>'[1]5.9'!#REF!/26.9</f>
        <v>#REF!</v>
      </c>
      <c r="X34" s="65" t="e">
        <f>'[1]5.9'!#REF!/26.9</f>
        <v>#REF!</v>
      </c>
      <c r="Y34" s="65" t="e">
        <f>'[1]5.9'!#REF!/26.9</f>
        <v>#REF!</v>
      </c>
      <c r="Z34" s="65" t="e">
        <f>'[1]5.9'!#REF!/26.9</f>
        <v>#REF!</v>
      </c>
      <c r="AA34" s="65" t="e">
        <f>'[1]5.9'!#REF!/26.9</f>
        <v>#REF!</v>
      </c>
      <c r="AB34" s="65" t="e">
        <f>'[1]5.9'!#REF!/26.9</f>
        <v>#REF!</v>
      </c>
      <c r="AC34" s="65" t="e">
        <f>'[1]5.9'!#REF!/26.9</f>
        <v>#REF!</v>
      </c>
      <c r="AD34" s="65" t="e">
        <f>'[1]5.9'!#REF!/26.9</f>
        <v>#REF!</v>
      </c>
      <c r="AE34" s="65" t="e">
        <f>'[1]5.9'!#REF!/26.9</f>
        <v>#REF!</v>
      </c>
    </row>
    <row r="35" spans="1:35" ht="18" x14ac:dyDescent="0.25">
      <c r="A35" s="62"/>
      <c r="B35" s="63" t="s">
        <v>148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1"/>
      <c r="AE35" s="61"/>
    </row>
    <row r="36" spans="1:35" ht="18" x14ac:dyDescent="0.25">
      <c r="A36" s="62"/>
      <c r="B36" s="63" t="s">
        <v>149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1"/>
      <c r="AE36" s="61"/>
    </row>
    <row r="37" spans="1:35" ht="18" x14ac:dyDescent="0.25">
      <c r="A37" s="62"/>
      <c r="B37" s="63" t="s">
        <v>150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1"/>
      <c r="AE37" s="61"/>
    </row>
    <row r="38" spans="1:35" x14ac:dyDescent="0.25">
      <c r="A38" s="62"/>
      <c r="B38" s="63" t="s">
        <v>151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1"/>
      <c r="AE38" s="61"/>
    </row>
    <row r="39" spans="1:35" ht="30" hidden="1" x14ac:dyDescent="0.25">
      <c r="A39" s="62" t="s">
        <v>168</v>
      </c>
      <c r="B39" s="63" t="s">
        <v>159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</row>
    <row r="40" spans="1:35" ht="45" hidden="1" x14ac:dyDescent="0.25">
      <c r="A40" s="62" t="s">
        <v>169</v>
      </c>
      <c r="B40" s="63" t="s">
        <v>161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</row>
    <row r="41" spans="1:35" hidden="1" x14ac:dyDescent="0.25">
      <c r="A41" s="62"/>
      <c r="B41" s="63" t="s">
        <v>143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</row>
    <row r="42" spans="1:35" hidden="1" x14ac:dyDescent="0.25">
      <c r="A42" s="62"/>
      <c r="B42" s="63" t="s">
        <v>145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</row>
    <row r="43" spans="1:35" hidden="1" x14ac:dyDescent="0.25">
      <c r="A43" s="62"/>
      <c r="B43" s="63" t="s">
        <v>146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</row>
    <row r="44" spans="1:35" ht="18" hidden="1" x14ac:dyDescent="0.25">
      <c r="A44" s="62"/>
      <c r="B44" s="63" t="s">
        <v>147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</row>
    <row r="45" spans="1:35" ht="18" hidden="1" x14ac:dyDescent="0.25">
      <c r="A45" s="62"/>
      <c r="B45" s="63" t="s">
        <v>148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</row>
    <row r="46" spans="1:35" ht="18" hidden="1" x14ac:dyDescent="0.25">
      <c r="A46" s="62"/>
      <c r="B46" s="63" t="s">
        <v>149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</row>
    <row r="47" spans="1:35" ht="18" hidden="1" x14ac:dyDescent="0.25">
      <c r="A47" s="62"/>
      <c r="B47" s="63" t="s">
        <v>150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</row>
    <row r="48" spans="1:35" hidden="1" x14ac:dyDescent="0.25">
      <c r="A48" s="62"/>
      <c r="B48" s="63" t="s">
        <v>151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</row>
    <row r="49" spans="1:31" ht="45" hidden="1" x14ac:dyDescent="0.25">
      <c r="A49" s="62" t="s">
        <v>170</v>
      </c>
      <c r="B49" s="63" t="s">
        <v>163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</row>
    <row r="50" spans="1:31" hidden="1" x14ac:dyDescent="0.25">
      <c r="A50" s="62"/>
      <c r="B50" s="63" t="s">
        <v>143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</row>
    <row r="51" spans="1:31" hidden="1" x14ac:dyDescent="0.25">
      <c r="A51" s="62"/>
      <c r="B51" s="63" t="s">
        <v>145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</row>
    <row r="52" spans="1:31" hidden="1" x14ac:dyDescent="0.25">
      <c r="A52" s="62"/>
      <c r="B52" s="63" t="s">
        <v>146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</row>
    <row r="53" spans="1:31" ht="18" hidden="1" x14ac:dyDescent="0.25">
      <c r="A53" s="62"/>
      <c r="B53" s="63" t="s">
        <v>147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</row>
    <row r="54" spans="1:31" ht="18" hidden="1" x14ac:dyDescent="0.25">
      <c r="A54" s="62"/>
      <c r="B54" s="63" t="s">
        <v>148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</row>
    <row r="55" spans="1:31" ht="18" hidden="1" x14ac:dyDescent="0.25">
      <c r="A55" s="62"/>
      <c r="B55" s="63" t="s">
        <v>149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</row>
    <row r="56" spans="1:31" ht="18" hidden="1" x14ac:dyDescent="0.25">
      <c r="A56" s="62"/>
      <c r="B56" s="63" t="s">
        <v>150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</row>
    <row r="57" spans="1:31" hidden="1" x14ac:dyDescent="0.25">
      <c r="A57" s="62"/>
      <c r="B57" s="63" t="s">
        <v>151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</row>
    <row r="59" spans="1:31" x14ac:dyDescent="0.25">
      <c r="C59" s="71" t="e">
        <f>('[1]5.9'!#REF!-'[1]5.3'!#REF!-'[1]5.3'!#REF!-'[1]13'!D22)/227.46</f>
        <v>#REF!</v>
      </c>
      <c r="D59" s="71">
        <f>('[1]5.9'!D20-'[1]5.3'!D19-'[1]5.3'!D14-'[1]13'!E22)/227.46</f>
        <v>46.423288437115168</v>
      </c>
      <c r="E59" s="72"/>
      <c r="F59" s="72"/>
      <c r="G59" s="72"/>
      <c r="H59" s="72" t="e">
        <f>('[1]5.9'!K20-'[1]5.3'!K19-'[1]5.3'!K14-'[1]13'!L22)/227.46</f>
        <v>#REF!</v>
      </c>
      <c r="I59" s="72" t="e">
        <f>('[1]5.9'!L20-'[1]5.3'!L19-'[1]5.3'!L14-'[1]13'!M22)/227.46</f>
        <v>#REF!</v>
      </c>
      <c r="J59" s="72" t="e">
        <f>('[1]5.9'!M20-'[1]5.3'!M19-'[1]5.3'!M14-'[1]13'!N22)/227.46</f>
        <v>#REF!</v>
      </c>
      <c r="K59" s="72" t="e">
        <f>('[1]5.9'!N20-'[1]5.3'!N19-'[1]5.3'!N14-'[1]13'!O22)/227.46</f>
        <v>#REF!</v>
      </c>
      <c r="L59" s="72" t="e">
        <f>('[1]5.9'!O20-'[1]5.3'!O19-'[1]5.3'!O14-'[1]13'!P22)/227.46</f>
        <v>#REF!</v>
      </c>
      <c r="M59" s="72" t="e">
        <f>('[1]5.9'!P20-'[1]5.3'!P19-'[1]5.3'!P14-'[1]13'!Q22)/227.46</f>
        <v>#REF!</v>
      </c>
      <c r="N59" s="72" t="e">
        <f>('[1]5.9'!Q20-'[1]5.3'!Q19-'[1]5.3'!Q14-'[1]13'!R22)/227.46</f>
        <v>#REF!</v>
      </c>
      <c r="O59" s="72" t="e">
        <f>('[1]5.9'!R20-'[1]5.3'!R19-'[1]5.3'!R14-'[1]13'!S22)/227.46</f>
        <v>#REF!</v>
      </c>
      <c r="P59" s="72" t="e">
        <f>('[1]5.9'!S20-'[1]5.3'!S19-'[1]5.3'!S14-'[1]13'!T22)/227.46</f>
        <v>#REF!</v>
      </c>
      <c r="Q59" s="72" t="e">
        <f>('[1]5.9'!T20-'[1]5.3'!T19-'[1]5.3'!T14-'[1]13'!U22)/227.46</f>
        <v>#REF!</v>
      </c>
      <c r="R59" s="72" t="e">
        <f>('[1]5.9'!U20-'[1]5.3'!U19-'[1]5.3'!U14-'[1]13'!V22)/227.46</f>
        <v>#REF!</v>
      </c>
      <c r="S59" s="72" t="e">
        <f>('[1]5.9'!V20-'[1]5.3'!V19-'[1]5.3'!V14-'[1]13'!W22)/227.46</f>
        <v>#REF!</v>
      </c>
      <c r="T59" s="72" t="e">
        <f>('[1]5.9'!W20-'[1]5.3'!W19-'[1]5.3'!W14-'[1]13'!X22)/227.46</f>
        <v>#REF!</v>
      </c>
      <c r="U59" s="72" t="e">
        <f>('[1]5.9'!X20-'[1]5.3'!X19-'[1]5.3'!X14-'[1]13'!Y22)/227.46</f>
        <v>#REF!</v>
      </c>
      <c r="V59" s="72" t="e">
        <f>('[1]5.9'!Y20-'[1]5.3'!Y19-'[1]5.3'!Y14-'[1]13'!Z22)/227.46</f>
        <v>#REF!</v>
      </c>
      <c r="W59" s="72" t="e">
        <f>('[1]5.9'!Z20-'[1]5.3'!Z19-'[1]5.3'!Z14-'[1]13'!AA22)/227.46</f>
        <v>#REF!</v>
      </c>
      <c r="X59" s="72" t="e">
        <f>('[1]5.9'!AA20-'[1]5.3'!AA19-'[1]5.3'!AA14-'[1]13'!AB22)/227.46</f>
        <v>#REF!</v>
      </c>
      <c r="Y59" s="72" t="e">
        <f>('[1]5.9'!AB20-'[1]5.3'!AB19-'[1]5.3'!AB14-'[1]13'!AC22)/227.46</f>
        <v>#REF!</v>
      </c>
      <c r="Z59" s="72" t="e">
        <f>('[1]5.9'!AC20-'[1]5.3'!AC19-'[1]5.3'!AC14-'[1]13'!AD22)/227.46</f>
        <v>#REF!</v>
      </c>
      <c r="AA59" s="72" t="e">
        <f>('[1]5.9'!AD20-'[1]5.3'!AD19-'[1]5.3'!AD14-'[1]13'!AE22)/227.46</f>
        <v>#REF!</v>
      </c>
      <c r="AB59" s="72" t="e">
        <f>('[1]5.9'!AE20-'[1]5.3'!AE19-'[1]5.3'!AE14-'[1]13'!AF22)/227.46</f>
        <v>#REF!</v>
      </c>
      <c r="AC59" s="72" t="e">
        <f>('[1]5.9'!AF20-'[1]5.3'!AF19-'[1]5.3'!AF14-'[1]13'!AG22)/227.46</f>
        <v>#REF!</v>
      </c>
      <c r="AD59" s="72" t="e">
        <f>('[1]5.9'!AG20-'[1]5.3'!AG19-'[1]5.3'!AG14-'[1]13'!AH22)/227.46</f>
        <v>#REF!</v>
      </c>
      <c r="AE59" s="72" t="e">
        <f>('[1]5.9'!AH20-'[1]5.3'!AH19-'[1]5.3'!AH14-'[1]13'!AI22)/227.46</f>
        <v>#REF!</v>
      </c>
    </row>
    <row r="60" spans="1:31" x14ac:dyDescent="0.25">
      <c r="A60" s="73" t="s">
        <v>171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</row>
    <row r="61" spans="1:31" x14ac:dyDescent="0.25">
      <c r="A61" s="74" t="s">
        <v>172</v>
      </c>
      <c r="B61" s="75" t="s">
        <v>173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</row>
    <row r="62" spans="1:31" x14ac:dyDescent="0.25">
      <c r="A62" s="74" t="s">
        <v>174</v>
      </c>
      <c r="B62" s="75" t="s">
        <v>175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</row>
    <row r="63" spans="1:31" x14ac:dyDescent="0.25">
      <c r="A63" s="74" t="s">
        <v>176</v>
      </c>
      <c r="B63" s="75" t="s">
        <v>177</v>
      </c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</row>
    <row r="64" spans="1:31" x14ac:dyDescent="0.25">
      <c r="A64" s="74" t="s">
        <v>178</v>
      </c>
      <c r="B64" s="76" t="s">
        <v>179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</row>
    <row r="67" spans="1:29" s="77" customFormat="1" x14ac:dyDescent="0.25">
      <c r="B67" s="77" t="str">
        <f>'[1]штатное для РСС'!B29</f>
        <v>Директор МУП "СРО Каслинского района"</v>
      </c>
      <c r="D67" s="77" t="str">
        <f>'[1]штатное для РСС'!G29</f>
        <v>Рамих Д.В.</v>
      </c>
    </row>
    <row r="68" spans="1:29" x14ac:dyDescent="0.25">
      <c r="C68" s="53" t="s">
        <v>109</v>
      </c>
      <c r="D68" s="53"/>
      <c r="E68" s="53"/>
      <c r="F68" s="53"/>
      <c r="G68" s="53"/>
    </row>
    <row r="70" spans="1:29" ht="15.75" x14ac:dyDescent="0.25">
      <c r="A70" s="54" t="s">
        <v>110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</row>
    <row r="71" spans="1:29" ht="15.75" x14ac:dyDescent="0.25">
      <c r="A71" s="55" t="str">
        <f>'[1]3.1(Шабурово)'!A3:AM3</f>
        <v>МУП "Ресурсоснабжающая организация Каслинского района", с.п. Шабурово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</row>
    <row r="72" spans="1:29" ht="30" x14ac:dyDescent="0.25">
      <c r="A72" s="56" t="s">
        <v>111</v>
      </c>
      <c r="B72" s="56" t="s">
        <v>112</v>
      </c>
      <c r="C72" s="57" t="str">
        <f>'[1]3.1(Шабурово)'!D7</f>
        <v xml:space="preserve"> 2024 год (заявлено ЭОР)</v>
      </c>
      <c r="D72" s="57" t="str">
        <f>'[1]3.1(Шабурово)'!E7</f>
        <v xml:space="preserve"> 2025 год (индексация) </v>
      </c>
      <c r="E72" s="57" t="s">
        <v>113</v>
      </c>
      <c r="F72" s="57" t="s">
        <v>114</v>
      </c>
      <c r="G72" s="57" t="s">
        <v>115</v>
      </c>
      <c r="H72" s="57" t="s">
        <v>116</v>
      </c>
      <c r="I72" s="57" t="s">
        <v>117</v>
      </c>
      <c r="J72" s="57" t="s">
        <v>118</v>
      </c>
      <c r="K72" s="57" t="s">
        <v>119</v>
      </c>
      <c r="L72" s="57" t="s">
        <v>120</v>
      </c>
      <c r="M72" s="57" t="s">
        <v>121</v>
      </c>
      <c r="N72" s="57" t="s">
        <v>122</v>
      </c>
      <c r="O72" s="57" t="s">
        <v>123</v>
      </c>
      <c r="P72" s="57" t="s">
        <v>124</v>
      </c>
      <c r="Q72" s="57" t="s">
        <v>125</v>
      </c>
      <c r="R72" s="57" t="s">
        <v>126</v>
      </c>
      <c r="S72" s="57" t="s">
        <v>127</v>
      </c>
      <c r="T72" s="57" t="s">
        <v>128</v>
      </c>
      <c r="U72" s="57" t="s">
        <v>129</v>
      </c>
      <c r="V72" s="57" t="s">
        <v>130</v>
      </c>
      <c r="W72" s="57" t="s">
        <v>131</v>
      </c>
      <c r="X72" s="57" t="s">
        <v>132</v>
      </c>
      <c r="Y72" s="57" t="s">
        <v>133</v>
      </c>
      <c r="Z72" s="57" t="s">
        <v>134</v>
      </c>
      <c r="AA72" s="57" t="s">
        <v>135</v>
      </c>
      <c r="AB72" s="57" t="s">
        <v>136</v>
      </c>
      <c r="AC72" s="57" t="s">
        <v>137</v>
      </c>
    </row>
    <row r="73" spans="1:29" ht="91.5" customHeight="1" x14ac:dyDescent="0.25">
      <c r="A73" s="58"/>
      <c r="B73" s="58"/>
      <c r="C73" s="59" t="s">
        <v>140</v>
      </c>
      <c r="D73" s="59" t="s">
        <v>140</v>
      </c>
      <c r="E73" s="59" t="s">
        <v>140</v>
      </c>
      <c r="F73" s="59" t="s">
        <v>140</v>
      </c>
      <c r="G73" s="59" t="s">
        <v>140</v>
      </c>
      <c r="H73" s="59" t="s">
        <v>140</v>
      </c>
      <c r="I73" s="59" t="s">
        <v>140</v>
      </c>
      <c r="J73" s="59" t="s">
        <v>140</v>
      </c>
      <c r="K73" s="59" t="s">
        <v>140</v>
      </c>
      <c r="L73" s="59" t="s">
        <v>140</v>
      </c>
      <c r="M73" s="59" t="s">
        <v>140</v>
      </c>
      <c r="N73" s="59" t="s">
        <v>140</v>
      </c>
      <c r="O73" s="59" t="s">
        <v>140</v>
      </c>
      <c r="P73" s="59" t="s">
        <v>140</v>
      </c>
      <c r="Q73" s="59" t="s">
        <v>140</v>
      </c>
      <c r="R73" s="59" t="s">
        <v>140</v>
      </c>
      <c r="S73" s="59" t="s">
        <v>140</v>
      </c>
      <c r="T73" s="59" t="s">
        <v>140</v>
      </c>
      <c r="U73" s="59" t="s">
        <v>140</v>
      </c>
      <c r="V73" s="59" t="s">
        <v>140</v>
      </c>
      <c r="W73" s="59" t="s">
        <v>140</v>
      </c>
      <c r="X73" s="59" t="s">
        <v>140</v>
      </c>
      <c r="Y73" s="59" t="s">
        <v>140</v>
      </c>
      <c r="Z73" s="59" t="s">
        <v>140</v>
      </c>
      <c r="AA73" s="59" t="s">
        <v>140</v>
      </c>
      <c r="AB73" s="59" t="s">
        <v>140</v>
      </c>
      <c r="AC73" s="59" t="s">
        <v>140</v>
      </c>
    </row>
    <row r="74" spans="1:29" x14ac:dyDescent="0.25">
      <c r="A74" s="60">
        <v>1</v>
      </c>
      <c r="B74" s="59">
        <v>2</v>
      </c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>
        <v>6</v>
      </c>
    </row>
    <row r="75" spans="1:29" ht="30" hidden="1" x14ac:dyDescent="0.25">
      <c r="A75" s="62">
        <v>1</v>
      </c>
      <c r="B75" s="63" t="s">
        <v>141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</row>
    <row r="76" spans="1:29" hidden="1" x14ac:dyDescent="0.25">
      <c r="A76" s="62" t="s">
        <v>142</v>
      </c>
      <c r="B76" s="63" t="s">
        <v>143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</row>
    <row r="77" spans="1:29" hidden="1" x14ac:dyDescent="0.25">
      <c r="A77" s="62" t="s">
        <v>144</v>
      </c>
      <c r="B77" s="63" t="s">
        <v>145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</row>
    <row r="78" spans="1:29" hidden="1" x14ac:dyDescent="0.25">
      <c r="A78" s="62"/>
      <c r="B78" s="63" t="s">
        <v>146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 t="e">
        <f>'[1]5.9'!H85/[1]баланс!#REF!</f>
        <v>#REF!</v>
      </c>
    </row>
    <row r="79" spans="1:29" ht="18" hidden="1" x14ac:dyDescent="0.25">
      <c r="A79" s="62"/>
      <c r="B79" s="63" t="s">
        <v>147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 t="e">
        <f>'[1]5.9'!#REF!/[1]баланс!#REF!</f>
        <v>#REF!</v>
      </c>
    </row>
    <row r="80" spans="1:29" ht="18" hidden="1" x14ac:dyDescent="0.25">
      <c r="A80" s="62"/>
      <c r="B80" s="63" t="s">
        <v>148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</row>
    <row r="81" spans="1:29" ht="18" hidden="1" x14ac:dyDescent="0.25">
      <c r="A81" s="62"/>
      <c r="B81" s="63" t="s">
        <v>149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</row>
    <row r="82" spans="1:29" ht="18" hidden="1" x14ac:dyDescent="0.25">
      <c r="A82" s="62"/>
      <c r="B82" s="63" t="s">
        <v>150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</row>
    <row r="83" spans="1:29" hidden="1" x14ac:dyDescent="0.25">
      <c r="A83" s="62"/>
      <c r="B83" s="63" t="s">
        <v>151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</row>
    <row r="84" spans="1:29" ht="30" hidden="1" x14ac:dyDescent="0.25">
      <c r="A84" s="62">
        <v>2</v>
      </c>
      <c r="B84" s="63" t="s">
        <v>152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</row>
    <row r="85" spans="1:29" ht="30" hidden="1" x14ac:dyDescent="0.25">
      <c r="A85" s="62" t="s">
        <v>153</v>
      </c>
      <c r="B85" s="63" t="s">
        <v>154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</row>
    <row r="86" spans="1:29" hidden="1" x14ac:dyDescent="0.25">
      <c r="A86" s="62" t="s">
        <v>155</v>
      </c>
      <c r="B86" s="63" t="s">
        <v>146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</row>
    <row r="87" spans="1:29" hidden="1" x14ac:dyDescent="0.25">
      <c r="A87" s="62" t="s">
        <v>156</v>
      </c>
      <c r="B87" s="63" t="s">
        <v>157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</row>
    <row r="88" spans="1:29" ht="30" hidden="1" x14ac:dyDescent="0.25">
      <c r="A88" s="62" t="s">
        <v>158</v>
      </c>
      <c r="B88" s="63" t="s">
        <v>159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</row>
    <row r="89" spans="1:29" ht="45" hidden="1" x14ac:dyDescent="0.25">
      <c r="A89" s="62" t="s">
        <v>160</v>
      </c>
      <c r="B89" s="63" t="s">
        <v>161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</row>
    <row r="90" spans="1:29" hidden="1" x14ac:dyDescent="0.25">
      <c r="A90" s="62"/>
      <c r="B90" s="63" t="s">
        <v>146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</row>
    <row r="91" spans="1:29" hidden="1" x14ac:dyDescent="0.25">
      <c r="A91" s="62"/>
      <c r="B91" s="63" t="s">
        <v>157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</row>
    <row r="92" spans="1:29" ht="45" hidden="1" x14ac:dyDescent="0.25">
      <c r="A92" s="62" t="s">
        <v>162</v>
      </c>
      <c r="B92" s="63" t="s">
        <v>163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</row>
    <row r="93" spans="1:29" hidden="1" x14ac:dyDescent="0.25">
      <c r="A93" s="62"/>
      <c r="B93" s="63" t="s">
        <v>146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</row>
    <row r="94" spans="1:29" hidden="1" x14ac:dyDescent="0.25">
      <c r="A94" s="62"/>
      <c r="B94" s="63" t="s">
        <v>157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</row>
    <row r="95" spans="1:29" ht="30" x14ac:dyDescent="0.25">
      <c r="A95" s="62">
        <v>3</v>
      </c>
      <c r="B95" s="63" t="s">
        <v>164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</row>
    <row r="96" spans="1:29" ht="30" x14ac:dyDescent="0.25">
      <c r="A96" s="62" t="s">
        <v>165</v>
      </c>
      <c r="B96" s="63" t="s">
        <v>154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</row>
    <row r="97" spans="1:35" x14ac:dyDescent="0.25">
      <c r="A97" s="62" t="s">
        <v>166</v>
      </c>
      <c r="B97" s="63" t="s">
        <v>143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</row>
    <row r="98" spans="1:35" x14ac:dyDescent="0.25">
      <c r="A98" s="62" t="s">
        <v>167</v>
      </c>
      <c r="B98" s="63" t="s">
        <v>145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</row>
    <row r="99" spans="1:35" x14ac:dyDescent="0.25">
      <c r="A99" s="62"/>
      <c r="B99" s="63" t="s">
        <v>146</v>
      </c>
      <c r="C99" s="65">
        <v>7653.1198059859007</v>
      </c>
      <c r="D99" s="65">
        <v>8392.0045935195485</v>
      </c>
      <c r="E99" s="65" t="e">
        <f>'[1]5.9'!H86/[1]баланс!#REF!</f>
        <v>#REF!</v>
      </c>
      <c r="F99" s="65" t="e">
        <f>'[1]5.9'!J86/[1]баланс!#REF!</f>
        <v>#REF!</v>
      </c>
      <c r="G99" s="65" t="e">
        <f>'[1]5.9'!K86/[1]баланс!#REF!</f>
        <v>#REF!</v>
      </c>
      <c r="H99" s="65" t="e">
        <f>'[1]5.9'!K86/[1]баланс!#REF!</f>
        <v>#REF!</v>
      </c>
      <c r="I99" s="65" t="e">
        <f>'[1]5.9'!L86/[1]баланс!#REF!</f>
        <v>#REF!</v>
      </c>
      <c r="J99" s="65" t="e">
        <f>'[1]5.9'!M86/[1]баланс!#REF!</f>
        <v>#REF!</v>
      </c>
      <c r="K99" s="65" t="e">
        <f>'[1]5.9'!N86/[1]баланс!#REF!</f>
        <v>#REF!</v>
      </c>
      <c r="L99" s="65" t="e">
        <f>'[1]5.9'!O86/[1]баланс!#REF!</f>
        <v>#REF!</v>
      </c>
      <c r="M99" s="65" t="e">
        <f>'[1]5.9'!P86/[1]баланс!#REF!</f>
        <v>#REF!</v>
      </c>
      <c r="N99" s="65" t="e">
        <f>'[1]5.9'!Q86/[1]баланс!#REF!</f>
        <v>#REF!</v>
      </c>
      <c r="O99" s="65" t="e">
        <f>'[1]5.9'!R86/[1]баланс!#REF!</f>
        <v>#REF!</v>
      </c>
      <c r="P99" s="65" t="e">
        <f>'[1]5.9'!S86/[1]баланс!#REF!</f>
        <v>#REF!</v>
      </c>
      <c r="Q99" s="65" t="e">
        <f>'[1]5.9'!T86/[1]баланс!#REF!</f>
        <v>#REF!</v>
      </c>
      <c r="R99" s="65" t="e">
        <f>'[1]5.9'!U86/[1]баланс!#REF!</f>
        <v>#REF!</v>
      </c>
      <c r="S99" s="65" t="e">
        <f>'[1]5.9'!V86/[1]баланс!#REF!</f>
        <v>#REF!</v>
      </c>
      <c r="T99" s="65" t="e">
        <f>'[1]5.9'!W86/[1]баланс!#REF!</f>
        <v>#REF!</v>
      </c>
      <c r="U99" s="65" t="e">
        <f>'[1]5.9'!X86/[1]баланс!#REF!</f>
        <v>#REF!</v>
      </c>
      <c r="V99" s="65" t="e">
        <f>'[1]5.9'!Y86/[1]баланс!#REF!</f>
        <v>#REF!</v>
      </c>
      <c r="W99" s="65" t="e">
        <f>'[1]5.9'!Z86/[1]баланс!#REF!</f>
        <v>#REF!</v>
      </c>
      <c r="X99" s="65" t="e">
        <f>'[1]5.9'!AA86/[1]баланс!#REF!</f>
        <v>#REF!</v>
      </c>
      <c r="Y99" s="65" t="e">
        <f>'[1]5.9'!AB86/[1]баланс!#REF!</f>
        <v>#REF!</v>
      </c>
      <c r="Z99" s="65" t="e">
        <f>'[1]5.9'!AC86/[1]баланс!#REF!</f>
        <v>#REF!</v>
      </c>
      <c r="AA99" s="65" t="e">
        <f>'[1]5.9'!AD86/[1]баланс!#REF!</f>
        <v>#REF!</v>
      </c>
      <c r="AB99" s="65" t="e">
        <f>'[1]5.9'!AE86/[1]баланс!#REF!</f>
        <v>#REF!</v>
      </c>
      <c r="AC99" s="65" t="e">
        <f>'[1]5.9'!AF86/[1]баланс!#REF!</f>
        <v>#REF!</v>
      </c>
      <c r="AH99" s="78">
        <f>'[1]6.4'!C99</f>
        <v>7653.1198059859007</v>
      </c>
      <c r="AI99" s="78">
        <f>'[1]6.4'!D99</f>
        <v>8392.0045935195485</v>
      </c>
    </row>
    <row r="100" spans="1:35" ht="18" x14ac:dyDescent="0.25">
      <c r="A100" s="62"/>
      <c r="B100" s="63" t="s">
        <v>147</v>
      </c>
      <c r="C100" s="69" t="e">
        <f>'[1]5.9'!#REF!/26.9</f>
        <v>#REF!</v>
      </c>
      <c r="D100" s="70">
        <f>D99/C99</f>
        <v>1.0965468732053205</v>
      </c>
      <c r="E100" s="70" t="e">
        <f>E99/D99</f>
        <v>#REF!</v>
      </c>
      <c r="F100" s="70" t="e">
        <f>F99/E99</f>
        <v>#REF!</v>
      </c>
      <c r="G100" s="70" t="e">
        <f>G99/F99</f>
        <v>#REF!</v>
      </c>
      <c r="H100" s="65" t="e">
        <f>'[1]5.9'!#REF!/26.9</f>
        <v>#REF!</v>
      </c>
      <c r="I100" s="65" t="e">
        <f>'[1]5.9'!#REF!/26.9</f>
        <v>#REF!</v>
      </c>
      <c r="J100" s="65" t="e">
        <f>'[1]5.9'!#REF!/26.9</f>
        <v>#REF!</v>
      </c>
      <c r="K100" s="65" t="e">
        <f>'[1]5.9'!#REF!/26.9</f>
        <v>#REF!</v>
      </c>
      <c r="L100" s="65" t="e">
        <f>'[1]5.9'!#REF!/26.9</f>
        <v>#REF!</v>
      </c>
      <c r="M100" s="65" t="e">
        <f>'[1]5.9'!#REF!/26.9</f>
        <v>#REF!</v>
      </c>
      <c r="N100" s="65" t="e">
        <f>'[1]5.9'!#REF!/26.9</f>
        <v>#REF!</v>
      </c>
      <c r="O100" s="65" t="e">
        <f>'[1]5.9'!#REF!/26.9</f>
        <v>#REF!</v>
      </c>
      <c r="P100" s="65" t="e">
        <f>'[1]5.9'!#REF!/26.9</f>
        <v>#REF!</v>
      </c>
      <c r="Q100" s="65" t="e">
        <f>'[1]5.9'!#REF!/26.9</f>
        <v>#REF!</v>
      </c>
      <c r="R100" s="65" t="e">
        <f>'[1]5.9'!#REF!/26.9</f>
        <v>#REF!</v>
      </c>
      <c r="S100" s="65" t="e">
        <f>'[1]5.9'!#REF!/26.9</f>
        <v>#REF!</v>
      </c>
      <c r="T100" s="65" t="e">
        <f>'[1]5.9'!#REF!/26.9</f>
        <v>#REF!</v>
      </c>
      <c r="U100" s="65" t="e">
        <f>'[1]5.9'!#REF!/26.9</f>
        <v>#REF!</v>
      </c>
      <c r="V100" s="65" t="e">
        <f>'[1]5.9'!#REF!/26.9</f>
        <v>#REF!</v>
      </c>
      <c r="W100" s="65" t="e">
        <f>'[1]5.9'!#REF!/26.9</f>
        <v>#REF!</v>
      </c>
      <c r="X100" s="65" t="e">
        <f>'[1]5.9'!#REF!/26.9</f>
        <v>#REF!</v>
      </c>
      <c r="Y100" s="65" t="e">
        <f>'[1]5.9'!#REF!/26.9</f>
        <v>#REF!</v>
      </c>
      <c r="Z100" s="65" t="e">
        <f>'[1]5.9'!#REF!/26.9</f>
        <v>#REF!</v>
      </c>
      <c r="AA100" s="65" t="e">
        <f>'[1]5.9'!#REF!/26.9</f>
        <v>#REF!</v>
      </c>
      <c r="AB100" s="65" t="e">
        <f>'[1]5.9'!#REF!/26.9</f>
        <v>#REF!</v>
      </c>
      <c r="AC100" s="65" t="e">
        <f>'[1]5.9'!#REF!/26.9</f>
        <v>#REF!</v>
      </c>
    </row>
    <row r="101" spans="1:35" ht="18" x14ac:dyDescent="0.25">
      <c r="A101" s="62"/>
      <c r="B101" s="63" t="s">
        <v>148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</row>
    <row r="102" spans="1:35" ht="18" x14ac:dyDescent="0.25">
      <c r="A102" s="62"/>
      <c r="B102" s="63" t="s">
        <v>149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</row>
    <row r="103" spans="1:35" ht="18" x14ac:dyDescent="0.25">
      <c r="A103" s="62"/>
      <c r="B103" s="63" t="s">
        <v>150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</row>
    <row r="104" spans="1:35" x14ac:dyDescent="0.25">
      <c r="A104" s="62"/>
      <c r="B104" s="63" t="s">
        <v>151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</row>
    <row r="105" spans="1:35" ht="30" hidden="1" x14ac:dyDescent="0.25">
      <c r="A105" s="62" t="s">
        <v>168</v>
      </c>
      <c r="B105" s="63" t="s">
        <v>159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</row>
    <row r="106" spans="1:35" ht="45" hidden="1" x14ac:dyDescent="0.25">
      <c r="A106" s="62" t="s">
        <v>169</v>
      </c>
      <c r="B106" s="63" t="s">
        <v>161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</row>
    <row r="107" spans="1:35" hidden="1" x14ac:dyDescent="0.25">
      <c r="A107" s="62"/>
      <c r="B107" s="63" t="s">
        <v>143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</row>
    <row r="108" spans="1:35" hidden="1" x14ac:dyDescent="0.25">
      <c r="A108" s="62"/>
      <c r="B108" s="63" t="s">
        <v>145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</row>
    <row r="109" spans="1:35" hidden="1" x14ac:dyDescent="0.25">
      <c r="A109" s="62"/>
      <c r="B109" s="63" t="s">
        <v>146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</row>
    <row r="110" spans="1:35" ht="18" hidden="1" x14ac:dyDescent="0.25">
      <c r="A110" s="62"/>
      <c r="B110" s="63" t="s">
        <v>147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</row>
    <row r="111" spans="1:35" ht="18" hidden="1" x14ac:dyDescent="0.25">
      <c r="A111" s="62"/>
      <c r="B111" s="63" t="s">
        <v>148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</row>
    <row r="112" spans="1:35" ht="18" hidden="1" x14ac:dyDescent="0.25">
      <c r="A112" s="62"/>
      <c r="B112" s="63" t="s">
        <v>149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</row>
    <row r="113" spans="1:29" ht="18" hidden="1" x14ac:dyDescent="0.25">
      <c r="A113" s="62"/>
      <c r="B113" s="63" t="s">
        <v>150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</row>
    <row r="114" spans="1:29" hidden="1" x14ac:dyDescent="0.25">
      <c r="A114" s="62"/>
      <c r="B114" s="63" t="s">
        <v>151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</row>
    <row r="115" spans="1:29" ht="45" hidden="1" x14ac:dyDescent="0.25">
      <c r="A115" s="62" t="s">
        <v>170</v>
      </c>
      <c r="B115" s="63" t="s">
        <v>163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</row>
    <row r="116" spans="1:29" hidden="1" x14ac:dyDescent="0.25">
      <c r="A116" s="62"/>
      <c r="B116" s="63" t="s">
        <v>143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</row>
    <row r="117" spans="1:29" hidden="1" x14ac:dyDescent="0.25">
      <c r="A117" s="62"/>
      <c r="B117" s="63" t="s">
        <v>145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</row>
    <row r="118" spans="1:29" hidden="1" x14ac:dyDescent="0.25">
      <c r="A118" s="62"/>
      <c r="B118" s="63" t="s">
        <v>146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</row>
    <row r="119" spans="1:29" ht="18" hidden="1" x14ac:dyDescent="0.25">
      <c r="A119" s="62"/>
      <c r="B119" s="63" t="s">
        <v>147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</row>
    <row r="120" spans="1:29" ht="18" hidden="1" x14ac:dyDescent="0.25">
      <c r="A120" s="62"/>
      <c r="B120" s="63" t="s">
        <v>148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</row>
    <row r="121" spans="1:29" ht="18" hidden="1" x14ac:dyDescent="0.25">
      <c r="A121" s="62"/>
      <c r="B121" s="63" t="s">
        <v>149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</row>
    <row r="122" spans="1:29" ht="18" hidden="1" x14ac:dyDescent="0.25">
      <c r="A122" s="62"/>
      <c r="B122" s="63" t="s">
        <v>150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</row>
    <row r="123" spans="1:29" hidden="1" x14ac:dyDescent="0.25">
      <c r="A123" s="62"/>
      <c r="B123" s="63" t="s">
        <v>151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</row>
    <row r="125" spans="1:29" x14ac:dyDescent="0.25">
      <c r="C125" s="71" t="e">
        <f>('[1]5.9'!#REF!-'[1]5.3'!#REF!-'[1]5.3'!#REF!-'[1]13'!D88)/227.46</f>
        <v>#REF!</v>
      </c>
      <c r="D125" s="71" t="e">
        <f>('[1]5.9'!D86-'[1]5.3'!D81-'[1]5.3'!D76-'[1]13'!E88)/227.46</f>
        <v>#VALUE!</v>
      </c>
      <c r="E125" s="72"/>
      <c r="F125" s="72"/>
      <c r="G125" s="72"/>
      <c r="H125" s="72" t="e">
        <f>('[1]5.9'!K86-'[1]5.3'!K81-'[1]5.3'!K76-'[1]13'!L88)/227.46</f>
        <v>#REF!</v>
      </c>
      <c r="I125" s="72">
        <f>('[1]5.9'!L86-'[1]5.3'!L81-'[1]5.3'!L76-'[1]13'!M88)/227.46</f>
        <v>0</v>
      </c>
      <c r="J125" s="72">
        <f>('[1]5.9'!M86-'[1]5.3'!M81-'[1]5.3'!M76-'[1]13'!N88)/227.46</f>
        <v>0</v>
      </c>
      <c r="K125" s="72">
        <f>('[1]5.9'!N86-'[1]5.3'!N81-'[1]5.3'!N76-'[1]13'!O88)/227.46</f>
        <v>0</v>
      </c>
      <c r="L125" s="72">
        <f>('[1]5.9'!O86-'[1]5.3'!O81-'[1]5.3'!O76-'[1]13'!P88)/227.46</f>
        <v>0</v>
      </c>
      <c r="M125" s="72">
        <f>('[1]5.9'!P86-'[1]5.3'!P81-'[1]5.3'!P76-'[1]13'!Q88)/227.46</f>
        <v>0</v>
      </c>
      <c r="N125" s="72">
        <f>('[1]5.9'!Q86-'[1]5.3'!Q81-'[1]5.3'!Q76-'[1]13'!R88)/227.46</f>
        <v>0</v>
      </c>
      <c r="O125" s="72">
        <f>('[1]5.9'!R86-'[1]5.3'!R81-'[1]5.3'!R76-'[1]13'!S88)/227.46</f>
        <v>0</v>
      </c>
      <c r="P125" s="72">
        <f>('[1]5.9'!S86-'[1]5.3'!S81-'[1]5.3'!S76-'[1]13'!T88)/227.46</f>
        <v>0</v>
      </c>
      <c r="Q125" s="72">
        <f>('[1]5.9'!T86-'[1]5.3'!T81-'[1]5.3'!T76-'[1]13'!U88)/227.46</f>
        <v>0</v>
      </c>
      <c r="R125" s="72">
        <f>('[1]5.9'!U86-'[1]5.3'!U81-'[1]5.3'!U76-'[1]13'!V88)/227.46</f>
        <v>0</v>
      </c>
      <c r="S125" s="72">
        <f>('[1]5.9'!V86-'[1]5.3'!V81-'[1]5.3'!V76-'[1]13'!W88)/227.46</f>
        <v>0</v>
      </c>
      <c r="T125" s="72">
        <f>('[1]5.9'!W86-'[1]5.3'!W81-'[1]5.3'!W76-'[1]13'!X88)/227.46</f>
        <v>0</v>
      </c>
      <c r="U125" s="72">
        <f>('[1]5.9'!X86-'[1]5.3'!X81-'[1]5.3'!X76-'[1]13'!Y88)/227.46</f>
        <v>0</v>
      </c>
      <c r="V125" s="72">
        <f>('[1]5.9'!Y86-'[1]5.3'!Y81-'[1]5.3'!Y76-'[1]13'!Z88)/227.46</f>
        <v>0</v>
      </c>
      <c r="W125" s="72">
        <f>('[1]5.9'!Z86-'[1]5.3'!Z81-'[1]5.3'!Z76-'[1]13'!AA88)/227.46</f>
        <v>0</v>
      </c>
      <c r="X125" s="72">
        <f>('[1]5.9'!AA86-'[1]5.3'!AA81-'[1]5.3'!AA76-'[1]13'!AB88)/227.46</f>
        <v>0</v>
      </c>
      <c r="Y125" s="72">
        <f>('[1]5.9'!AB86-'[1]5.3'!AB81-'[1]5.3'!AB76-'[1]13'!AC88)/227.46</f>
        <v>0</v>
      </c>
      <c r="Z125" s="72">
        <f>('[1]5.9'!AC86-'[1]5.3'!AC81-'[1]5.3'!AC76-'[1]13'!AD88)/227.46</f>
        <v>0</v>
      </c>
      <c r="AA125" s="72">
        <f>('[1]5.9'!AD86-'[1]5.3'!AD81-'[1]5.3'!AD76-'[1]13'!AE88)/227.46</f>
        <v>0</v>
      </c>
      <c r="AB125" s="72">
        <f>('[1]5.9'!AE86-'[1]5.3'!AE81-'[1]5.3'!AE76-'[1]13'!AF88)/227.46</f>
        <v>0</v>
      </c>
      <c r="AC125" s="72">
        <f>('[1]5.9'!AF86-'[1]5.3'!AF81-'[1]5.3'!AF76-'[1]13'!AG88)/227.46</f>
        <v>0</v>
      </c>
    </row>
    <row r="126" spans="1:29" x14ac:dyDescent="0.25">
      <c r="A126" s="73" t="s">
        <v>171</v>
      </c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</row>
    <row r="127" spans="1:29" x14ac:dyDescent="0.25">
      <c r="A127" s="74" t="s">
        <v>172</v>
      </c>
      <c r="B127" s="75" t="s">
        <v>173</v>
      </c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</row>
    <row r="128" spans="1:29" x14ac:dyDescent="0.25">
      <c r="A128" s="74" t="s">
        <v>174</v>
      </c>
      <c r="B128" s="75" t="s">
        <v>175</v>
      </c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</row>
    <row r="129" spans="1:29" x14ac:dyDescent="0.25">
      <c r="A129" s="74" t="s">
        <v>176</v>
      </c>
      <c r="B129" s="75" t="s">
        <v>177</v>
      </c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</row>
    <row r="130" spans="1:29" x14ac:dyDescent="0.25">
      <c r="A130" s="74" t="s">
        <v>178</v>
      </c>
      <c r="B130" s="76" t="s">
        <v>179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</row>
    <row r="133" spans="1:29" x14ac:dyDescent="0.25">
      <c r="A133" s="77"/>
      <c r="B133" s="77" t="str">
        <f>B67</f>
        <v>Директор МУП "СРО Каслинского района"</v>
      </c>
      <c r="C133" s="77"/>
      <c r="D133" s="77" t="str">
        <f>D67</f>
        <v>Рамих Д.В.</v>
      </c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</row>
    <row r="134" spans="1:29" x14ac:dyDescent="0.25">
      <c r="C134" s="53" t="s">
        <v>109</v>
      </c>
      <c r="D134" s="53"/>
      <c r="E134" s="53"/>
      <c r="F134" s="53"/>
      <c r="G134" s="53"/>
    </row>
    <row r="136" spans="1:29" ht="15.75" x14ac:dyDescent="0.25">
      <c r="A136" s="54" t="s">
        <v>110</v>
      </c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</row>
    <row r="137" spans="1:29" ht="15.75" x14ac:dyDescent="0.25">
      <c r="A137" s="55" t="str">
        <f>'[1]3.1 (Тюбук)'!A3:AM3</f>
        <v>МУП "Ресурсоснабжающая организация Каслинского района", с.п.Тюбук</v>
      </c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</row>
    <row r="138" spans="1:29" ht="30" x14ac:dyDescent="0.25">
      <c r="A138" s="56" t="s">
        <v>111</v>
      </c>
      <c r="B138" s="56" t="s">
        <v>112</v>
      </c>
      <c r="C138" s="57" t="str">
        <f>'[1]3.1 (Тюбук)'!D7</f>
        <v xml:space="preserve"> 2024 год (заявлено ЭОР)</v>
      </c>
      <c r="D138" s="57" t="str">
        <f>'[1]3.1 (Тюбук)'!E7</f>
        <v xml:space="preserve"> 2025 год (индексация) </v>
      </c>
      <c r="E138" s="57" t="s">
        <v>113</v>
      </c>
      <c r="F138" s="57" t="s">
        <v>114</v>
      </c>
      <c r="G138" s="57" t="s">
        <v>115</v>
      </c>
      <c r="H138" s="57" t="s">
        <v>116</v>
      </c>
      <c r="I138" s="57" t="s">
        <v>117</v>
      </c>
      <c r="J138" s="57" t="s">
        <v>118</v>
      </c>
      <c r="K138" s="57" t="s">
        <v>119</v>
      </c>
      <c r="L138" s="57" t="s">
        <v>120</v>
      </c>
      <c r="M138" s="57" t="s">
        <v>121</v>
      </c>
      <c r="N138" s="57" t="s">
        <v>122</v>
      </c>
      <c r="O138" s="57" t="s">
        <v>123</v>
      </c>
      <c r="P138" s="57" t="s">
        <v>124</v>
      </c>
      <c r="Q138" s="57" t="s">
        <v>125</v>
      </c>
      <c r="R138" s="57" t="s">
        <v>126</v>
      </c>
      <c r="S138" s="57" t="s">
        <v>127</v>
      </c>
      <c r="T138" s="57" t="s">
        <v>128</v>
      </c>
      <c r="U138" s="57" t="s">
        <v>129</v>
      </c>
      <c r="V138" s="57" t="s">
        <v>130</v>
      </c>
      <c r="W138" s="57" t="s">
        <v>131</v>
      </c>
      <c r="X138" s="57" t="s">
        <v>132</v>
      </c>
      <c r="Y138" s="57" t="s">
        <v>133</v>
      </c>
      <c r="Z138" s="57" t="s">
        <v>134</v>
      </c>
      <c r="AA138" s="57" t="s">
        <v>135</v>
      </c>
      <c r="AB138" s="57" t="s">
        <v>136</v>
      </c>
      <c r="AC138" s="57" t="s">
        <v>137</v>
      </c>
    </row>
    <row r="139" spans="1:29" ht="105" x14ac:dyDescent="0.25">
      <c r="A139" s="58"/>
      <c r="B139" s="58"/>
      <c r="C139" s="59" t="s">
        <v>140</v>
      </c>
      <c r="D139" s="59" t="s">
        <v>140</v>
      </c>
      <c r="E139" s="59" t="s">
        <v>140</v>
      </c>
      <c r="F139" s="59" t="s">
        <v>140</v>
      </c>
      <c r="G139" s="59" t="s">
        <v>140</v>
      </c>
      <c r="H139" s="59" t="s">
        <v>140</v>
      </c>
      <c r="I139" s="59" t="s">
        <v>140</v>
      </c>
      <c r="J139" s="59" t="s">
        <v>140</v>
      </c>
      <c r="K139" s="59" t="s">
        <v>140</v>
      </c>
      <c r="L139" s="59" t="s">
        <v>140</v>
      </c>
      <c r="M139" s="59" t="s">
        <v>140</v>
      </c>
      <c r="N139" s="59" t="s">
        <v>140</v>
      </c>
      <c r="O139" s="59" t="s">
        <v>140</v>
      </c>
      <c r="P139" s="59" t="s">
        <v>140</v>
      </c>
      <c r="Q139" s="59" t="s">
        <v>140</v>
      </c>
      <c r="R139" s="59" t="s">
        <v>140</v>
      </c>
      <c r="S139" s="59" t="s">
        <v>140</v>
      </c>
      <c r="T139" s="59" t="s">
        <v>140</v>
      </c>
      <c r="U139" s="59" t="s">
        <v>140</v>
      </c>
      <c r="V139" s="59" t="s">
        <v>140</v>
      </c>
      <c r="W139" s="59" t="s">
        <v>140</v>
      </c>
      <c r="X139" s="59" t="s">
        <v>140</v>
      </c>
      <c r="Y139" s="59" t="s">
        <v>140</v>
      </c>
      <c r="Z139" s="59" t="s">
        <v>140</v>
      </c>
      <c r="AA139" s="59" t="s">
        <v>140</v>
      </c>
      <c r="AB139" s="59" t="s">
        <v>140</v>
      </c>
      <c r="AC139" s="59" t="s">
        <v>140</v>
      </c>
    </row>
    <row r="140" spans="1:29" x14ac:dyDescent="0.25">
      <c r="A140" s="60">
        <v>1</v>
      </c>
      <c r="B140" s="59">
        <v>2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>
        <v>6</v>
      </c>
    </row>
    <row r="141" spans="1:29" ht="30" hidden="1" x14ac:dyDescent="0.25">
      <c r="A141" s="62">
        <v>1</v>
      </c>
      <c r="B141" s="63" t="s">
        <v>141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</row>
    <row r="142" spans="1:29" hidden="1" x14ac:dyDescent="0.25">
      <c r="A142" s="62" t="s">
        <v>142</v>
      </c>
      <c r="B142" s="63" t="s">
        <v>143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</row>
    <row r="143" spans="1:29" hidden="1" x14ac:dyDescent="0.25">
      <c r="A143" s="62" t="s">
        <v>144</v>
      </c>
      <c r="B143" s="63" t="s">
        <v>145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</row>
    <row r="144" spans="1:29" hidden="1" x14ac:dyDescent="0.25">
      <c r="A144" s="62"/>
      <c r="B144" s="63" t="s">
        <v>146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  <c r="AB144" s="66"/>
      <c r="AC144" s="66" t="e">
        <f>'[1]5.9'!H151/[1]баланс!#REF!</f>
        <v>#REF!</v>
      </c>
    </row>
    <row r="145" spans="1:29" ht="18" hidden="1" x14ac:dyDescent="0.25">
      <c r="A145" s="62"/>
      <c r="B145" s="63" t="s">
        <v>147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  <c r="AB145" s="66"/>
      <c r="AC145" s="66" t="e">
        <f>'[1]5.9'!#REF!/[1]баланс!#REF!</f>
        <v>#REF!</v>
      </c>
    </row>
    <row r="146" spans="1:29" ht="18" hidden="1" x14ac:dyDescent="0.25">
      <c r="A146" s="62"/>
      <c r="B146" s="63" t="s">
        <v>148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</row>
    <row r="147" spans="1:29" ht="18" hidden="1" x14ac:dyDescent="0.25">
      <c r="A147" s="62"/>
      <c r="B147" s="63" t="s">
        <v>149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</row>
    <row r="148" spans="1:29" ht="18" hidden="1" x14ac:dyDescent="0.25">
      <c r="A148" s="62"/>
      <c r="B148" s="63" t="s">
        <v>150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</row>
    <row r="149" spans="1:29" hidden="1" x14ac:dyDescent="0.25">
      <c r="A149" s="62"/>
      <c r="B149" s="63" t="s">
        <v>151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</row>
    <row r="150" spans="1:29" ht="30" hidden="1" x14ac:dyDescent="0.25">
      <c r="A150" s="62">
        <v>2</v>
      </c>
      <c r="B150" s="63" t="s">
        <v>152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</row>
    <row r="151" spans="1:29" ht="30" hidden="1" x14ac:dyDescent="0.25">
      <c r="A151" s="62" t="s">
        <v>153</v>
      </c>
      <c r="B151" s="63" t="s">
        <v>154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</row>
    <row r="152" spans="1:29" hidden="1" x14ac:dyDescent="0.25">
      <c r="A152" s="62" t="s">
        <v>155</v>
      </c>
      <c r="B152" s="63" t="s">
        <v>146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</row>
    <row r="153" spans="1:29" hidden="1" x14ac:dyDescent="0.25">
      <c r="A153" s="62" t="s">
        <v>156</v>
      </c>
      <c r="B153" s="63" t="s">
        <v>157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</row>
    <row r="154" spans="1:29" ht="30" hidden="1" x14ac:dyDescent="0.25">
      <c r="A154" s="62" t="s">
        <v>158</v>
      </c>
      <c r="B154" s="63" t="s">
        <v>159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</row>
    <row r="155" spans="1:29" ht="45" hidden="1" x14ac:dyDescent="0.25">
      <c r="A155" s="62" t="s">
        <v>160</v>
      </c>
      <c r="B155" s="63" t="s">
        <v>161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</row>
    <row r="156" spans="1:29" hidden="1" x14ac:dyDescent="0.25">
      <c r="A156" s="62"/>
      <c r="B156" s="63" t="s">
        <v>146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</row>
    <row r="157" spans="1:29" hidden="1" x14ac:dyDescent="0.25">
      <c r="A157" s="62"/>
      <c r="B157" s="63" t="s">
        <v>157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</row>
    <row r="158" spans="1:29" ht="45" hidden="1" x14ac:dyDescent="0.25">
      <c r="A158" s="62" t="s">
        <v>162</v>
      </c>
      <c r="B158" s="63" t="s">
        <v>163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</row>
    <row r="159" spans="1:29" hidden="1" x14ac:dyDescent="0.25">
      <c r="A159" s="62"/>
      <c r="B159" s="63" t="s">
        <v>146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</row>
    <row r="160" spans="1:29" hidden="1" x14ac:dyDescent="0.25">
      <c r="A160" s="62"/>
      <c r="B160" s="63" t="s">
        <v>157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</row>
    <row r="161" spans="1:35" ht="30" x14ac:dyDescent="0.25">
      <c r="A161" s="62">
        <v>3</v>
      </c>
      <c r="B161" s="63" t="s">
        <v>164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</row>
    <row r="162" spans="1:35" ht="30" x14ac:dyDescent="0.25">
      <c r="A162" s="62" t="s">
        <v>165</v>
      </c>
      <c r="B162" s="63" t="s">
        <v>154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</row>
    <row r="163" spans="1:35" x14ac:dyDescent="0.25">
      <c r="A163" s="62" t="s">
        <v>166</v>
      </c>
      <c r="B163" s="63" t="s">
        <v>143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</row>
    <row r="164" spans="1:35" x14ac:dyDescent="0.25">
      <c r="A164" s="62" t="s">
        <v>167</v>
      </c>
      <c r="B164" s="63" t="s">
        <v>145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</row>
    <row r="165" spans="1:35" x14ac:dyDescent="0.25">
      <c r="A165" s="62"/>
      <c r="B165" s="63" t="s">
        <v>146</v>
      </c>
      <c r="C165" s="65">
        <v>2756.8993044055997</v>
      </c>
      <c r="D165" s="65">
        <v>2882.4447398093203</v>
      </c>
      <c r="E165" s="65" t="e">
        <f>'[1]5.9'!H152/[1]баланс!#REF!</f>
        <v>#REF!</v>
      </c>
      <c r="F165" s="65" t="e">
        <f>'[1]5.9'!J152/[1]баланс!#REF!</f>
        <v>#REF!</v>
      </c>
      <c r="G165" s="65" t="e">
        <f>'[1]5.9'!K152/[1]баланс!#REF!</f>
        <v>#REF!</v>
      </c>
      <c r="H165" s="65" t="e">
        <f>'[1]5.9'!K152/[1]баланс!#REF!</f>
        <v>#REF!</v>
      </c>
      <c r="I165" s="65" t="e">
        <f>'[1]5.9'!L152/[1]баланс!#REF!</f>
        <v>#REF!</v>
      </c>
      <c r="J165" s="65" t="e">
        <f>'[1]5.9'!M152/[1]баланс!#REF!</f>
        <v>#REF!</v>
      </c>
      <c r="K165" s="65" t="e">
        <f>'[1]5.9'!N152/[1]баланс!#REF!</f>
        <v>#REF!</v>
      </c>
      <c r="L165" s="65" t="e">
        <f>'[1]5.9'!O152/[1]баланс!#REF!</f>
        <v>#REF!</v>
      </c>
      <c r="M165" s="65" t="e">
        <f>'[1]5.9'!P152/[1]баланс!#REF!</f>
        <v>#REF!</v>
      </c>
      <c r="N165" s="65" t="e">
        <f>'[1]5.9'!Q152/[1]баланс!#REF!</f>
        <v>#REF!</v>
      </c>
      <c r="O165" s="65" t="e">
        <f>'[1]5.9'!R152/[1]баланс!#REF!</f>
        <v>#REF!</v>
      </c>
      <c r="P165" s="65" t="e">
        <f>'[1]5.9'!S152/[1]баланс!#REF!</f>
        <v>#REF!</v>
      </c>
      <c r="Q165" s="65" t="e">
        <f>'[1]5.9'!T152/[1]баланс!#REF!</f>
        <v>#REF!</v>
      </c>
      <c r="R165" s="65" t="e">
        <f>'[1]5.9'!U152/[1]баланс!#REF!</f>
        <v>#REF!</v>
      </c>
      <c r="S165" s="65" t="e">
        <f>'[1]5.9'!V152/[1]баланс!#REF!</f>
        <v>#REF!</v>
      </c>
      <c r="T165" s="65" t="e">
        <f>'[1]5.9'!W152/[1]баланс!#REF!</f>
        <v>#REF!</v>
      </c>
      <c r="U165" s="65" t="e">
        <f>'[1]5.9'!X152/[1]баланс!#REF!</f>
        <v>#REF!</v>
      </c>
      <c r="V165" s="65" t="e">
        <f>'[1]5.9'!Y152/[1]баланс!#REF!</f>
        <v>#REF!</v>
      </c>
      <c r="W165" s="65" t="e">
        <f>'[1]5.9'!Z152/[1]баланс!#REF!</f>
        <v>#REF!</v>
      </c>
      <c r="X165" s="65" t="e">
        <f>'[1]5.9'!AA152/[1]баланс!#REF!</f>
        <v>#REF!</v>
      </c>
      <c r="Y165" s="65" t="e">
        <f>'[1]5.9'!AB152/[1]баланс!#REF!</f>
        <v>#REF!</v>
      </c>
      <c r="Z165" s="65" t="e">
        <f>'[1]5.9'!AC152/[1]баланс!#REF!</f>
        <v>#REF!</v>
      </c>
      <c r="AA165" s="65" t="e">
        <f>'[1]5.9'!AD152/[1]баланс!#REF!</f>
        <v>#REF!</v>
      </c>
      <c r="AB165" s="65" t="e">
        <f>'[1]5.9'!AE152/[1]баланс!#REF!</f>
        <v>#REF!</v>
      </c>
      <c r="AC165" s="65" t="e">
        <f>'[1]5.9'!AF152/[1]баланс!#REF!</f>
        <v>#REF!</v>
      </c>
      <c r="AH165" s="78">
        <f>'[1]6.4'!C165</f>
        <v>2756.8993044055997</v>
      </c>
      <c r="AI165" s="78">
        <f>'[1]6.4'!D165</f>
        <v>2882.4447398093203</v>
      </c>
    </row>
    <row r="166" spans="1:35" ht="18" x14ac:dyDescent="0.25">
      <c r="A166" s="62"/>
      <c r="B166" s="63" t="s">
        <v>147</v>
      </c>
      <c r="C166" s="69"/>
      <c r="D166" s="70">
        <f>D165/C165</f>
        <v>1.0455386365410937</v>
      </c>
      <c r="E166" s="70" t="e">
        <f>E165/D165</f>
        <v>#REF!</v>
      </c>
      <c r="F166" s="70" t="e">
        <f>F165/E165</f>
        <v>#REF!</v>
      </c>
      <c r="G166" s="70" t="e">
        <f>G165/F165</f>
        <v>#REF!</v>
      </c>
      <c r="H166" s="65" t="e">
        <f>'[1]5.9'!#REF!/26.9</f>
        <v>#REF!</v>
      </c>
      <c r="I166" s="65" t="e">
        <f>'[1]5.9'!#REF!/26.9</f>
        <v>#REF!</v>
      </c>
      <c r="J166" s="65" t="e">
        <f>'[1]5.9'!#REF!/26.9</f>
        <v>#REF!</v>
      </c>
      <c r="K166" s="65" t="e">
        <f>'[1]5.9'!#REF!/26.9</f>
        <v>#REF!</v>
      </c>
      <c r="L166" s="65" t="e">
        <f>'[1]5.9'!#REF!/26.9</f>
        <v>#REF!</v>
      </c>
      <c r="M166" s="65" t="e">
        <f>'[1]5.9'!#REF!/26.9</f>
        <v>#REF!</v>
      </c>
      <c r="N166" s="65" t="e">
        <f>'[1]5.9'!#REF!/26.9</f>
        <v>#REF!</v>
      </c>
      <c r="O166" s="65" t="e">
        <f>'[1]5.9'!#REF!/26.9</f>
        <v>#REF!</v>
      </c>
      <c r="P166" s="65" t="e">
        <f>'[1]5.9'!#REF!/26.9</f>
        <v>#REF!</v>
      </c>
      <c r="Q166" s="65" t="e">
        <f>'[1]5.9'!#REF!/26.9</f>
        <v>#REF!</v>
      </c>
      <c r="R166" s="65" t="e">
        <f>'[1]5.9'!#REF!/26.9</f>
        <v>#REF!</v>
      </c>
      <c r="S166" s="65" t="e">
        <f>'[1]5.9'!#REF!/26.9</f>
        <v>#REF!</v>
      </c>
      <c r="T166" s="65" t="e">
        <f>'[1]5.9'!#REF!/26.9</f>
        <v>#REF!</v>
      </c>
      <c r="U166" s="65" t="e">
        <f>'[1]5.9'!#REF!/26.9</f>
        <v>#REF!</v>
      </c>
      <c r="V166" s="65" t="e">
        <f>'[1]5.9'!#REF!/26.9</f>
        <v>#REF!</v>
      </c>
      <c r="W166" s="65" t="e">
        <f>'[1]5.9'!#REF!/26.9</f>
        <v>#REF!</v>
      </c>
      <c r="X166" s="65" t="e">
        <f>'[1]5.9'!#REF!/26.9</f>
        <v>#REF!</v>
      </c>
      <c r="Y166" s="65" t="e">
        <f>'[1]5.9'!#REF!/26.9</f>
        <v>#REF!</v>
      </c>
      <c r="Z166" s="65" t="e">
        <f>'[1]5.9'!#REF!/26.9</f>
        <v>#REF!</v>
      </c>
      <c r="AA166" s="65" t="e">
        <f>'[1]5.9'!#REF!/26.9</f>
        <v>#REF!</v>
      </c>
      <c r="AB166" s="65" t="e">
        <f>'[1]5.9'!#REF!/26.9</f>
        <v>#REF!</v>
      </c>
      <c r="AC166" s="65" t="e">
        <f>'[1]5.9'!#REF!/26.9</f>
        <v>#REF!</v>
      </c>
    </row>
    <row r="167" spans="1:35" ht="18" x14ac:dyDescent="0.25">
      <c r="A167" s="62"/>
      <c r="B167" s="63" t="s">
        <v>148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</row>
    <row r="168" spans="1:35" ht="18" x14ac:dyDescent="0.25">
      <c r="A168" s="62"/>
      <c r="B168" s="63" t="s">
        <v>149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</row>
    <row r="169" spans="1:35" ht="18" x14ac:dyDescent="0.25">
      <c r="A169" s="62"/>
      <c r="B169" s="63" t="s">
        <v>150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</row>
    <row r="170" spans="1:35" x14ac:dyDescent="0.25">
      <c r="A170" s="62"/>
      <c r="B170" s="63" t="s">
        <v>151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</row>
    <row r="171" spans="1:35" ht="30" hidden="1" x14ac:dyDescent="0.25">
      <c r="A171" s="62" t="s">
        <v>168</v>
      </c>
      <c r="B171" s="63" t="s">
        <v>159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</row>
    <row r="172" spans="1:35" ht="45" hidden="1" x14ac:dyDescent="0.25">
      <c r="A172" s="62" t="s">
        <v>169</v>
      </c>
      <c r="B172" s="63" t="s">
        <v>161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</row>
    <row r="173" spans="1:35" hidden="1" x14ac:dyDescent="0.25">
      <c r="A173" s="62"/>
      <c r="B173" s="63" t="s">
        <v>143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</row>
    <row r="174" spans="1:35" hidden="1" x14ac:dyDescent="0.25">
      <c r="A174" s="62"/>
      <c r="B174" s="63" t="s">
        <v>145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4"/>
      <c r="AB174" s="64"/>
      <c r="AC174" s="64"/>
    </row>
    <row r="175" spans="1:35" hidden="1" x14ac:dyDescent="0.25">
      <c r="A175" s="62"/>
      <c r="B175" s="63" t="s">
        <v>146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</row>
    <row r="176" spans="1:35" ht="18" hidden="1" x14ac:dyDescent="0.25">
      <c r="A176" s="62"/>
      <c r="B176" s="63" t="s">
        <v>147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</row>
    <row r="177" spans="1:29" ht="18" hidden="1" x14ac:dyDescent="0.25">
      <c r="A177" s="62"/>
      <c r="B177" s="63" t="s">
        <v>148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</row>
    <row r="178" spans="1:29" ht="18" hidden="1" x14ac:dyDescent="0.25">
      <c r="A178" s="62"/>
      <c r="B178" s="63" t="s">
        <v>149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4"/>
      <c r="AB178" s="64"/>
      <c r="AC178" s="64"/>
    </row>
    <row r="179" spans="1:29" ht="18" hidden="1" x14ac:dyDescent="0.25">
      <c r="A179" s="62"/>
      <c r="B179" s="63" t="s">
        <v>150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</row>
    <row r="180" spans="1:29" hidden="1" x14ac:dyDescent="0.25">
      <c r="A180" s="62"/>
      <c r="B180" s="63" t="s">
        <v>151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</row>
    <row r="181" spans="1:29" ht="45" hidden="1" x14ac:dyDescent="0.25">
      <c r="A181" s="62" t="s">
        <v>170</v>
      </c>
      <c r="B181" s="63" t="s">
        <v>163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  <c r="AC181" s="64"/>
    </row>
    <row r="182" spans="1:29" hidden="1" x14ac:dyDescent="0.25">
      <c r="A182" s="62"/>
      <c r="B182" s="63" t="s">
        <v>143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</row>
    <row r="183" spans="1:29" hidden="1" x14ac:dyDescent="0.25">
      <c r="A183" s="62"/>
      <c r="B183" s="63" t="s">
        <v>145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</row>
    <row r="184" spans="1:29" hidden="1" x14ac:dyDescent="0.25">
      <c r="A184" s="62"/>
      <c r="B184" s="63" t="s">
        <v>146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</row>
    <row r="185" spans="1:29" ht="18" hidden="1" x14ac:dyDescent="0.25">
      <c r="A185" s="62"/>
      <c r="B185" s="63" t="s">
        <v>147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</row>
    <row r="186" spans="1:29" ht="18" hidden="1" x14ac:dyDescent="0.25">
      <c r="A186" s="62"/>
      <c r="B186" s="63" t="s">
        <v>148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</row>
    <row r="187" spans="1:29" ht="18" hidden="1" x14ac:dyDescent="0.25">
      <c r="A187" s="62"/>
      <c r="B187" s="63" t="s">
        <v>149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</row>
    <row r="188" spans="1:29" ht="18" hidden="1" x14ac:dyDescent="0.25">
      <c r="A188" s="62"/>
      <c r="B188" s="63" t="s">
        <v>150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</row>
    <row r="189" spans="1:29" hidden="1" x14ac:dyDescent="0.25">
      <c r="A189" s="62"/>
      <c r="B189" s="63" t="s">
        <v>151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  <c r="AC189" s="64"/>
    </row>
    <row r="190" spans="1:29" ht="21.75" hidden="1" customHeight="1" x14ac:dyDescent="0.25"/>
    <row r="191" spans="1:29" hidden="1" x14ac:dyDescent="0.25">
      <c r="C191" s="71" t="e">
        <f>('[1]5.9'!#REF!-'[1]5.3'!#REF!-'[1]5.3'!#REF!-'[1]13'!D154)/227.46</f>
        <v>#REF!</v>
      </c>
      <c r="D191" s="71">
        <f>('[1]5.9'!D152-'[1]5.3'!D147-'[1]5.3'!D142-'[1]13'!E154)/227.46</f>
        <v>0</v>
      </c>
      <c r="E191" s="72"/>
      <c r="F191" s="72"/>
      <c r="G191" s="72"/>
      <c r="H191" s="72">
        <f>('[1]5.9'!K152-'[1]5.3'!K147-'[1]5.3'!K142-'[1]13'!L154)/227.46</f>
        <v>0</v>
      </c>
      <c r="I191" s="72">
        <f>('[1]5.9'!L152-'[1]5.3'!L147-'[1]5.3'!L142-'[1]13'!M154)/227.46</f>
        <v>0</v>
      </c>
      <c r="J191" s="72">
        <f>('[1]5.9'!M152-'[1]5.3'!M147-'[1]5.3'!M142-'[1]13'!N154)/227.46</f>
        <v>0</v>
      </c>
      <c r="K191" s="72">
        <f>('[1]5.9'!N152-'[1]5.3'!N147-'[1]5.3'!N142-'[1]13'!O154)/227.46</f>
        <v>0</v>
      </c>
      <c r="L191" s="72">
        <f>('[1]5.9'!O152-'[1]5.3'!O147-'[1]5.3'!O142-'[1]13'!P154)/227.46</f>
        <v>0</v>
      </c>
      <c r="M191" s="72">
        <f>('[1]5.9'!P152-'[1]5.3'!P147-'[1]5.3'!P142-'[1]13'!Q154)/227.46</f>
        <v>0</v>
      </c>
      <c r="N191" s="72">
        <f>('[1]5.9'!Q152-'[1]5.3'!Q147-'[1]5.3'!Q142-'[1]13'!R154)/227.46</f>
        <v>0</v>
      </c>
      <c r="O191" s="72">
        <f>('[1]5.9'!R152-'[1]5.3'!R147-'[1]5.3'!R142-'[1]13'!S154)/227.46</f>
        <v>0</v>
      </c>
      <c r="P191" s="72">
        <f>('[1]5.9'!S152-'[1]5.3'!S147-'[1]5.3'!S142-'[1]13'!T154)/227.46</f>
        <v>0</v>
      </c>
      <c r="Q191" s="72">
        <f>('[1]5.9'!T152-'[1]5.3'!T147-'[1]5.3'!T142-'[1]13'!U154)/227.46</f>
        <v>0</v>
      </c>
      <c r="R191" s="72">
        <f>('[1]5.9'!U152-'[1]5.3'!U147-'[1]5.3'!U142-'[1]13'!V154)/227.46</f>
        <v>0</v>
      </c>
      <c r="S191" s="72">
        <f>('[1]5.9'!V152-'[1]5.3'!V147-'[1]5.3'!V142-'[1]13'!W154)/227.46</f>
        <v>0</v>
      </c>
      <c r="T191" s="72">
        <f>('[1]5.9'!W152-'[1]5.3'!W147-'[1]5.3'!W142-'[1]13'!X154)/227.46</f>
        <v>0</v>
      </c>
      <c r="U191" s="72">
        <f>('[1]5.9'!X152-'[1]5.3'!X147-'[1]5.3'!X142-'[1]13'!Y154)/227.46</f>
        <v>0</v>
      </c>
      <c r="V191" s="72">
        <f>('[1]5.9'!Y152-'[1]5.3'!Y147-'[1]5.3'!Y142-'[1]13'!Z154)/227.46</f>
        <v>0</v>
      </c>
      <c r="W191" s="72">
        <f>('[1]5.9'!Z152-'[1]5.3'!Z147-'[1]5.3'!Z142-'[1]13'!AA154)/227.46</f>
        <v>0</v>
      </c>
      <c r="X191" s="72">
        <f>('[1]5.9'!AA152-'[1]5.3'!AA147-'[1]5.3'!AA142-'[1]13'!AB154)/227.46</f>
        <v>0</v>
      </c>
      <c r="Y191" s="72">
        <f>('[1]5.9'!AB152-'[1]5.3'!AB147-'[1]5.3'!AB142-'[1]13'!AC154)/227.46</f>
        <v>0</v>
      </c>
      <c r="Z191" s="72">
        <f>('[1]5.9'!AC152-'[1]5.3'!AC147-'[1]5.3'!AC142-'[1]13'!AD154)/227.46</f>
        <v>0</v>
      </c>
      <c r="AA191" s="72">
        <f>('[1]5.9'!AD152-'[1]5.3'!AD147-'[1]5.3'!AD142-'[1]13'!AE154)/227.46</f>
        <v>0</v>
      </c>
      <c r="AB191" s="72">
        <f>('[1]5.9'!AE152-'[1]5.3'!AE147-'[1]5.3'!AE142-'[1]13'!AF154)/227.46</f>
        <v>0</v>
      </c>
      <c r="AC191" s="72">
        <f>('[1]5.9'!AF152-'[1]5.3'!AF147-'[1]5.3'!AF142-'[1]13'!AG154)/227.46</f>
        <v>0</v>
      </c>
    </row>
    <row r="192" spans="1:29" x14ac:dyDescent="0.25">
      <c r="A192" s="73" t="s">
        <v>171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  <c r="Z192" s="73"/>
      <c r="AA192" s="73"/>
      <c r="AB192" s="73"/>
      <c r="AC192" s="73"/>
    </row>
    <row r="193" spans="1:29" x14ac:dyDescent="0.25">
      <c r="A193" s="74" t="s">
        <v>172</v>
      </c>
      <c r="B193" s="75" t="s">
        <v>173</v>
      </c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</row>
    <row r="194" spans="1:29" x14ac:dyDescent="0.25">
      <c r="A194" s="74" t="s">
        <v>174</v>
      </c>
      <c r="B194" s="75" t="s">
        <v>175</v>
      </c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</row>
    <row r="195" spans="1:29" x14ac:dyDescent="0.25">
      <c r="A195" s="74" t="s">
        <v>176</v>
      </c>
      <c r="B195" s="75" t="s">
        <v>177</v>
      </c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</row>
    <row r="196" spans="1:29" x14ac:dyDescent="0.25">
      <c r="A196" s="74" t="s">
        <v>178</v>
      </c>
      <c r="B196" s="76" t="s">
        <v>179</v>
      </c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</row>
    <row r="199" spans="1:29" x14ac:dyDescent="0.25">
      <c r="A199" s="77"/>
      <c r="B199" s="77" t="str">
        <f>B133</f>
        <v>Директор МУП "СРО Каслинского района"</v>
      </c>
      <c r="C199" s="77"/>
      <c r="D199" s="77" t="str">
        <f>D133</f>
        <v>Рамих Д.В.</v>
      </c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</row>
    <row r="200" spans="1:29" x14ac:dyDescent="0.25">
      <c r="C200" s="53" t="s">
        <v>109</v>
      </c>
      <c r="D200" s="53"/>
      <c r="E200" s="53"/>
      <c r="F200" s="53"/>
      <c r="G200" s="53"/>
    </row>
    <row r="202" spans="1:29" ht="15.75" x14ac:dyDescent="0.25">
      <c r="A202" s="54" t="s">
        <v>110</v>
      </c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</row>
    <row r="203" spans="1:29" ht="15.75" x14ac:dyDescent="0.25">
      <c r="A203" s="55" t="str">
        <f>'[1]3.1(Булзи)'!A3:AM3</f>
        <v>МУП "Ресурсоснабжающая организация Каслинского района", с.п. Бузли</v>
      </c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</row>
    <row r="204" spans="1:29" ht="30" x14ac:dyDescent="0.25">
      <c r="A204" s="56" t="s">
        <v>111</v>
      </c>
      <c r="B204" s="56" t="s">
        <v>112</v>
      </c>
      <c r="C204" s="57" t="str">
        <f>'[1]3.1(Булзи)'!D7</f>
        <v xml:space="preserve"> 2024 год (заявлено ЭОР)</v>
      </c>
      <c r="D204" s="57" t="str">
        <f>'[1]3.1(Булзи)'!E7</f>
        <v xml:space="preserve"> 2025 год (индексация) </v>
      </c>
      <c r="E204" s="57" t="s">
        <v>113</v>
      </c>
      <c r="F204" s="57" t="s">
        <v>114</v>
      </c>
      <c r="G204" s="57" t="s">
        <v>115</v>
      </c>
      <c r="H204" s="57" t="s">
        <v>116</v>
      </c>
      <c r="I204" s="57" t="s">
        <v>117</v>
      </c>
      <c r="J204" s="57" t="s">
        <v>118</v>
      </c>
      <c r="K204" s="57" t="s">
        <v>119</v>
      </c>
      <c r="L204" s="57" t="s">
        <v>120</v>
      </c>
      <c r="M204" s="57" t="s">
        <v>121</v>
      </c>
      <c r="N204" s="57" t="s">
        <v>122</v>
      </c>
      <c r="O204" s="57" t="s">
        <v>123</v>
      </c>
      <c r="P204" s="57" t="s">
        <v>124</v>
      </c>
      <c r="Q204" s="57" t="s">
        <v>125</v>
      </c>
      <c r="R204" s="57" t="s">
        <v>126</v>
      </c>
      <c r="S204" s="57" t="s">
        <v>127</v>
      </c>
      <c r="T204" s="57" t="s">
        <v>128</v>
      </c>
      <c r="U204" s="57" t="s">
        <v>129</v>
      </c>
      <c r="V204" s="57" t="s">
        <v>130</v>
      </c>
      <c r="W204" s="57" t="s">
        <v>131</v>
      </c>
      <c r="X204" s="57" t="s">
        <v>132</v>
      </c>
      <c r="Y204" s="57" t="s">
        <v>133</v>
      </c>
      <c r="Z204" s="57" t="s">
        <v>134</v>
      </c>
      <c r="AA204" s="57" t="s">
        <v>135</v>
      </c>
      <c r="AB204" s="57" t="s">
        <v>136</v>
      </c>
      <c r="AC204" s="57" t="s">
        <v>137</v>
      </c>
    </row>
    <row r="205" spans="1:29" ht="105" x14ac:dyDescent="0.25">
      <c r="A205" s="58"/>
      <c r="B205" s="58"/>
      <c r="C205" s="59" t="s">
        <v>140</v>
      </c>
      <c r="D205" s="59" t="s">
        <v>140</v>
      </c>
      <c r="E205" s="59" t="s">
        <v>140</v>
      </c>
      <c r="F205" s="59" t="s">
        <v>140</v>
      </c>
      <c r="G205" s="59" t="s">
        <v>140</v>
      </c>
      <c r="H205" s="59" t="s">
        <v>140</v>
      </c>
      <c r="I205" s="59" t="s">
        <v>140</v>
      </c>
      <c r="J205" s="59" t="s">
        <v>140</v>
      </c>
      <c r="K205" s="59" t="s">
        <v>140</v>
      </c>
      <c r="L205" s="59" t="s">
        <v>140</v>
      </c>
      <c r="M205" s="59" t="s">
        <v>140</v>
      </c>
      <c r="N205" s="59" t="s">
        <v>140</v>
      </c>
      <c r="O205" s="59" t="s">
        <v>140</v>
      </c>
      <c r="P205" s="59" t="s">
        <v>140</v>
      </c>
      <c r="Q205" s="59" t="s">
        <v>140</v>
      </c>
      <c r="R205" s="59" t="s">
        <v>140</v>
      </c>
      <c r="S205" s="59" t="s">
        <v>140</v>
      </c>
      <c r="T205" s="59" t="s">
        <v>140</v>
      </c>
      <c r="U205" s="59" t="s">
        <v>140</v>
      </c>
      <c r="V205" s="59" t="s">
        <v>140</v>
      </c>
      <c r="W205" s="59" t="s">
        <v>140</v>
      </c>
      <c r="X205" s="59" t="s">
        <v>140</v>
      </c>
      <c r="Y205" s="59" t="s">
        <v>140</v>
      </c>
      <c r="Z205" s="59" t="s">
        <v>140</v>
      </c>
      <c r="AA205" s="59" t="s">
        <v>140</v>
      </c>
      <c r="AB205" s="59" t="s">
        <v>140</v>
      </c>
      <c r="AC205" s="59" t="s">
        <v>140</v>
      </c>
    </row>
    <row r="206" spans="1:29" x14ac:dyDescent="0.25">
      <c r="A206" s="60">
        <v>1</v>
      </c>
      <c r="B206" s="59">
        <v>2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>
        <v>6</v>
      </c>
    </row>
    <row r="207" spans="1:29" ht="30" hidden="1" x14ac:dyDescent="0.25">
      <c r="A207" s="62">
        <v>1</v>
      </c>
      <c r="B207" s="63" t="s">
        <v>141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</row>
    <row r="208" spans="1:29" hidden="1" x14ac:dyDescent="0.25">
      <c r="A208" s="62" t="s">
        <v>142</v>
      </c>
      <c r="B208" s="63" t="s">
        <v>143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</row>
    <row r="209" spans="1:29" hidden="1" x14ac:dyDescent="0.25">
      <c r="A209" s="62" t="s">
        <v>144</v>
      </c>
      <c r="B209" s="63" t="s">
        <v>145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65"/>
      <c r="AA209" s="65"/>
      <c r="AB209" s="65"/>
      <c r="AC209" s="65"/>
    </row>
    <row r="210" spans="1:29" hidden="1" x14ac:dyDescent="0.25">
      <c r="A210" s="62"/>
      <c r="B210" s="63" t="s">
        <v>146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  <c r="AB210" s="66"/>
      <c r="AC210" s="66" t="e">
        <f>'[1]5.9'!H217/[1]баланс!#REF!</f>
        <v>#REF!</v>
      </c>
    </row>
    <row r="211" spans="1:29" ht="18" hidden="1" x14ac:dyDescent="0.25">
      <c r="A211" s="62"/>
      <c r="B211" s="63" t="s">
        <v>147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  <c r="AB211" s="66"/>
      <c r="AC211" s="66" t="e">
        <f>'[1]5.9'!#REF!/[1]баланс!#REF!</f>
        <v>#REF!</v>
      </c>
    </row>
    <row r="212" spans="1:29" ht="18" hidden="1" x14ac:dyDescent="0.25">
      <c r="A212" s="62"/>
      <c r="B212" s="63" t="s">
        <v>148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</row>
    <row r="213" spans="1:29" ht="18" hidden="1" x14ac:dyDescent="0.25">
      <c r="A213" s="62"/>
      <c r="B213" s="63" t="s">
        <v>149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</row>
    <row r="214" spans="1:29" ht="18" hidden="1" x14ac:dyDescent="0.25">
      <c r="A214" s="62"/>
      <c r="B214" s="63" t="s">
        <v>150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</row>
    <row r="215" spans="1:29" hidden="1" x14ac:dyDescent="0.25">
      <c r="A215" s="62"/>
      <c r="B215" s="63" t="s">
        <v>151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</row>
    <row r="216" spans="1:29" ht="30" hidden="1" x14ac:dyDescent="0.25">
      <c r="A216" s="62">
        <v>2</v>
      </c>
      <c r="B216" s="63" t="s">
        <v>152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</row>
    <row r="217" spans="1:29" ht="30" hidden="1" x14ac:dyDescent="0.25">
      <c r="A217" s="62" t="s">
        <v>153</v>
      </c>
      <c r="B217" s="63" t="s">
        <v>154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</row>
    <row r="218" spans="1:29" hidden="1" x14ac:dyDescent="0.25">
      <c r="A218" s="62" t="s">
        <v>155</v>
      </c>
      <c r="B218" s="63" t="s">
        <v>146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</row>
    <row r="219" spans="1:29" hidden="1" x14ac:dyDescent="0.25">
      <c r="A219" s="62" t="s">
        <v>156</v>
      </c>
      <c r="B219" s="63" t="s">
        <v>157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  <c r="AA219" s="64"/>
      <c r="AB219" s="64"/>
      <c r="AC219" s="64"/>
    </row>
    <row r="220" spans="1:29" ht="30" hidden="1" x14ac:dyDescent="0.25">
      <c r="A220" s="62" t="s">
        <v>158</v>
      </c>
      <c r="B220" s="63" t="s">
        <v>159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</row>
    <row r="221" spans="1:29" ht="45" hidden="1" x14ac:dyDescent="0.25">
      <c r="A221" s="62" t="s">
        <v>160</v>
      </c>
      <c r="B221" s="63" t="s">
        <v>161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</row>
    <row r="222" spans="1:29" hidden="1" x14ac:dyDescent="0.25">
      <c r="A222" s="62"/>
      <c r="B222" s="63" t="s">
        <v>146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</row>
    <row r="223" spans="1:29" hidden="1" x14ac:dyDescent="0.25">
      <c r="A223" s="62"/>
      <c r="B223" s="63" t="s">
        <v>157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</row>
    <row r="224" spans="1:29" ht="45" hidden="1" x14ac:dyDescent="0.25">
      <c r="A224" s="62" t="s">
        <v>162</v>
      </c>
      <c r="B224" s="63" t="s">
        <v>163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  <c r="AB224" s="64"/>
      <c r="AC224" s="64"/>
    </row>
    <row r="225" spans="1:35" hidden="1" x14ac:dyDescent="0.25">
      <c r="A225" s="62"/>
      <c r="B225" s="63" t="s">
        <v>146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</row>
    <row r="226" spans="1:35" hidden="1" x14ac:dyDescent="0.25">
      <c r="A226" s="62"/>
      <c r="B226" s="63" t="s">
        <v>157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</row>
    <row r="227" spans="1:35" ht="30" x14ac:dyDescent="0.25">
      <c r="A227" s="62">
        <v>3</v>
      </c>
      <c r="B227" s="63" t="s">
        <v>164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</row>
    <row r="228" spans="1:35" ht="30" x14ac:dyDescent="0.25">
      <c r="A228" s="62" t="s">
        <v>165</v>
      </c>
      <c r="B228" s="63" t="s">
        <v>154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</row>
    <row r="229" spans="1:35" x14ac:dyDescent="0.25">
      <c r="A229" s="62" t="s">
        <v>166</v>
      </c>
      <c r="B229" s="63" t="s">
        <v>143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  <c r="AA229" s="64"/>
      <c r="AB229" s="64"/>
      <c r="AC229" s="64"/>
    </row>
    <row r="230" spans="1:35" x14ac:dyDescent="0.25">
      <c r="A230" s="62" t="s">
        <v>167</v>
      </c>
      <c r="B230" s="63" t="s">
        <v>145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</row>
    <row r="231" spans="1:35" x14ac:dyDescent="0.25">
      <c r="A231" s="62"/>
      <c r="B231" s="63" t="s">
        <v>146</v>
      </c>
      <c r="C231" s="65">
        <v>6429.211691362394</v>
      </c>
      <c r="D231" s="65">
        <v>6945.2036152432574</v>
      </c>
      <c r="E231" s="65" t="e">
        <f>'[1]5.9'!H218/[1]баланс!#REF!</f>
        <v>#REF!</v>
      </c>
      <c r="F231" s="65" t="e">
        <f>'[1]5.9'!J218/[1]баланс!#REF!</f>
        <v>#REF!</v>
      </c>
      <c r="G231" s="65" t="e">
        <f>'[1]5.9'!K218/[1]баланс!#REF!</f>
        <v>#REF!</v>
      </c>
      <c r="H231" s="65" t="e">
        <f>'[1]5.9'!K218/[1]баланс!#REF!</f>
        <v>#REF!</v>
      </c>
      <c r="I231" s="65" t="e">
        <f>'[1]5.9'!L218/[1]баланс!#REF!</f>
        <v>#REF!</v>
      </c>
      <c r="J231" s="65" t="e">
        <f>'[1]5.9'!M218/[1]баланс!#REF!</f>
        <v>#REF!</v>
      </c>
      <c r="K231" s="65" t="e">
        <f>'[1]5.9'!N218/[1]баланс!#REF!</f>
        <v>#REF!</v>
      </c>
      <c r="L231" s="65" t="e">
        <f>'[1]5.9'!O218/[1]баланс!#REF!</f>
        <v>#REF!</v>
      </c>
      <c r="M231" s="65" t="e">
        <f>'[1]5.9'!P218/[1]баланс!#REF!</f>
        <v>#REF!</v>
      </c>
      <c r="N231" s="65" t="e">
        <f>'[1]5.9'!Q218/[1]баланс!#REF!</f>
        <v>#REF!</v>
      </c>
      <c r="O231" s="65" t="e">
        <f>'[1]5.9'!R218/[1]баланс!#REF!</f>
        <v>#REF!</v>
      </c>
      <c r="P231" s="65" t="e">
        <f>'[1]5.9'!S218/[1]баланс!#REF!</f>
        <v>#REF!</v>
      </c>
      <c r="Q231" s="65" t="e">
        <f>'[1]5.9'!T218/[1]баланс!#REF!</f>
        <v>#REF!</v>
      </c>
      <c r="R231" s="65" t="e">
        <f>'[1]5.9'!U218/[1]баланс!#REF!</f>
        <v>#REF!</v>
      </c>
      <c r="S231" s="65" t="e">
        <f>'[1]5.9'!V218/[1]баланс!#REF!</f>
        <v>#REF!</v>
      </c>
      <c r="T231" s="65" t="e">
        <f>'[1]5.9'!W218/[1]баланс!#REF!</f>
        <v>#REF!</v>
      </c>
      <c r="U231" s="65" t="e">
        <f>'[1]5.9'!X218/[1]баланс!#REF!</f>
        <v>#REF!</v>
      </c>
      <c r="V231" s="65" t="e">
        <f>'[1]5.9'!Y218/[1]баланс!#REF!</f>
        <v>#REF!</v>
      </c>
      <c r="W231" s="65" t="e">
        <f>'[1]5.9'!Z218/[1]баланс!#REF!</f>
        <v>#REF!</v>
      </c>
      <c r="X231" s="65" t="e">
        <f>'[1]5.9'!AA218/[1]баланс!#REF!</f>
        <v>#REF!</v>
      </c>
      <c r="Y231" s="65" t="e">
        <f>'[1]5.9'!AB218/[1]баланс!#REF!</f>
        <v>#REF!</v>
      </c>
      <c r="Z231" s="65" t="e">
        <f>'[1]5.9'!AC218/[1]баланс!#REF!</f>
        <v>#REF!</v>
      </c>
      <c r="AA231" s="65" t="e">
        <f>'[1]5.9'!AD218/[1]баланс!#REF!</f>
        <v>#REF!</v>
      </c>
      <c r="AB231" s="65" t="e">
        <f>'[1]5.9'!AE218/[1]баланс!#REF!</f>
        <v>#REF!</v>
      </c>
      <c r="AC231" s="65" t="e">
        <f>'[1]5.9'!AF218/[1]баланс!#REF!</f>
        <v>#REF!</v>
      </c>
      <c r="AH231" s="78">
        <f>'[1]6.4'!C231</f>
        <v>6429.211691362394</v>
      </c>
      <c r="AI231" s="78">
        <f>'[1]6.4'!D231</f>
        <v>6945.2036152432574</v>
      </c>
    </row>
    <row r="232" spans="1:35" ht="18" x14ac:dyDescent="0.25">
      <c r="A232" s="62"/>
      <c r="B232" s="63" t="s">
        <v>147</v>
      </c>
      <c r="C232" s="69"/>
      <c r="D232" s="70">
        <f>D231/C231</f>
        <v>1.0802574170289174</v>
      </c>
      <c r="E232" s="70" t="e">
        <f>E231/D231</f>
        <v>#REF!</v>
      </c>
      <c r="F232" s="70" t="e">
        <f>F231/E231</f>
        <v>#REF!</v>
      </c>
      <c r="G232" s="70" t="e">
        <f>G231/F231</f>
        <v>#REF!</v>
      </c>
      <c r="H232" s="65" t="e">
        <f>'[1]5.9'!#REF!/26.9</f>
        <v>#REF!</v>
      </c>
      <c r="I232" s="65" t="e">
        <f>'[1]5.9'!#REF!/26.9</f>
        <v>#REF!</v>
      </c>
      <c r="J232" s="65" t="e">
        <f>'[1]5.9'!#REF!/26.9</f>
        <v>#REF!</v>
      </c>
      <c r="K232" s="65" t="e">
        <f>'[1]5.9'!#REF!/26.9</f>
        <v>#REF!</v>
      </c>
      <c r="L232" s="65" t="e">
        <f>'[1]5.9'!#REF!/26.9</f>
        <v>#REF!</v>
      </c>
      <c r="M232" s="65" t="e">
        <f>'[1]5.9'!#REF!/26.9</f>
        <v>#REF!</v>
      </c>
      <c r="N232" s="65" t="e">
        <f>'[1]5.9'!#REF!/26.9</f>
        <v>#REF!</v>
      </c>
      <c r="O232" s="65" t="e">
        <f>'[1]5.9'!#REF!/26.9</f>
        <v>#REF!</v>
      </c>
      <c r="P232" s="65" t="e">
        <f>'[1]5.9'!#REF!/26.9</f>
        <v>#REF!</v>
      </c>
      <c r="Q232" s="65" t="e">
        <f>'[1]5.9'!#REF!/26.9</f>
        <v>#REF!</v>
      </c>
      <c r="R232" s="65" t="e">
        <f>'[1]5.9'!#REF!/26.9</f>
        <v>#REF!</v>
      </c>
      <c r="S232" s="65" t="e">
        <f>'[1]5.9'!#REF!/26.9</f>
        <v>#REF!</v>
      </c>
      <c r="T232" s="65" t="e">
        <f>'[1]5.9'!#REF!/26.9</f>
        <v>#REF!</v>
      </c>
      <c r="U232" s="65" t="e">
        <f>'[1]5.9'!#REF!/26.9</f>
        <v>#REF!</v>
      </c>
      <c r="V232" s="65" t="e">
        <f>'[1]5.9'!#REF!/26.9</f>
        <v>#REF!</v>
      </c>
      <c r="W232" s="65" t="e">
        <f>'[1]5.9'!#REF!/26.9</f>
        <v>#REF!</v>
      </c>
      <c r="X232" s="65" t="e">
        <f>'[1]5.9'!#REF!/26.9</f>
        <v>#REF!</v>
      </c>
      <c r="Y232" s="65" t="e">
        <f>'[1]5.9'!#REF!/26.9</f>
        <v>#REF!</v>
      </c>
      <c r="Z232" s="65" t="e">
        <f>'[1]5.9'!#REF!/26.9</f>
        <v>#REF!</v>
      </c>
      <c r="AA232" s="65" t="e">
        <f>'[1]5.9'!#REF!/26.9</f>
        <v>#REF!</v>
      </c>
      <c r="AB232" s="65" t="e">
        <f>'[1]5.9'!#REF!/26.9</f>
        <v>#REF!</v>
      </c>
      <c r="AC232" s="65" t="e">
        <f>'[1]5.9'!#REF!/26.9</f>
        <v>#REF!</v>
      </c>
    </row>
    <row r="233" spans="1:35" ht="18" x14ac:dyDescent="0.25">
      <c r="A233" s="62"/>
      <c r="B233" s="63" t="s">
        <v>148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</row>
    <row r="234" spans="1:35" ht="18" x14ac:dyDescent="0.25">
      <c r="A234" s="62"/>
      <c r="B234" s="63" t="s">
        <v>149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  <c r="AA234" s="64"/>
      <c r="AB234" s="64"/>
      <c r="AC234" s="64"/>
    </row>
    <row r="235" spans="1:35" ht="18" x14ac:dyDescent="0.25">
      <c r="A235" s="62"/>
      <c r="B235" s="63" t="s">
        <v>150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</row>
    <row r="236" spans="1:35" x14ac:dyDescent="0.25">
      <c r="A236" s="62"/>
      <c r="B236" s="63" t="s">
        <v>151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</row>
    <row r="237" spans="1:35" ht="30" hidden="1" x14ac:dyDescent="0.25">
      <c r="A237" s="62" t="s">
        <v>168</v>
      </c>
      <c r="B237" s="63" t="s">
        <v>159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</row>
    <row r="238" spans="1:35" ht="45" hidden="1" x14ac:dyDescent="0.25">
      <c r="A238" s="62" t="s">
        <v>169</v>
      </c>
      <c r="B238" s="63" t="s">
        <v>161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</row>
    <row r="239" spans="1:35" hidden="1" x14ac:dyDescent="0.25">
      <c r="A239" s="62"/>
      <c r="B239" s="63" t="s">
        <v>143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  <c r="AA239" s="64"/>
      <c r="AB239" s="64"/>
      <c r="AC239" s="64"/>
    </row>
    <row r="240" spans="1:35" hidden="1" x14ac:dyDescent="0.25">
      <c r="A240" s="62"/>
      <c r="B240" s="63" t="s">
        <v>145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</row>
    <row r="241" spans="1:29" hidden="1" x14ac:dyDescent="0.25">
      <c r="A241" s="62"/>
      <c r="B241" s="63" t="s">
        <v>146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</row>
    <row r="242" spans="1:29" ht="18" hidden="1" x14ac:dyDescent="0.25">
      <c r="A242" s="62"/>
      <c r="B242" s="63" t="s">
        <v>147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</row>
    <row r="243" spans="1:29" ht="18" hidden="1" x14ac:dyDescent="0.25">
      <c r="A243" s="62"/>
      <c r="B243" s="63" t="s">
        <v>148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</row>
    <row r="244" spans="1:29" ht="18" hidden="1" x14ac:dyDescent="0.25">
      <c r="A244" s="62"/>
      <c r="B244" s="63" t="s">
        <v>149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  <c r="AA244" s="64"/>
      <c r="AB244" s="64"/>
      <c r="AC244" s="64"/>
    </row>
    <row r="245" spans="1:29" ht="18" hidden="1" x14ac:dyDescent="0.25">
      <c r="A245" s="62"/>
      <c r="B245" s="63" t="s">
        <v>150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64"/>
    </row>
    <row r="246" spans="1:29" hidden="1" x14ac:dyDescent="0.25">
      <c r="A246" s="62"/>
      <c r="B246" s="63" t="s">
        <v>151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  <c r="AA246" s="64"/>
      <c r="AB246" s="64"/>
      <c r="AC246" s="64"/>
    </row>
    <row r="247" spans="1:29" ht="45" hidden="1" x14ac:dyDescent="0.25">
      <c r="A247" s="62" t="s">
        <v>170</v>
      </c>
      <c r="B247" s="63" t="s">
        <v>163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  <c r="AA247" s="64"/>
      <c r="AB247" s="64"/>
      <c r="AC247" s="64"/>
    </row>
    <row r="248" spans="1:29" hidden="1" x14ac:dyDescent="0.25">
      <c r="A248" s="62"/>
      <c r="B248" s="63" t="s">
        <v>143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  <c r="AB248" s="64"/>
      <c r="AC248" s="64"/>
    </row>
    <row r="249" spans="1:29" hidden="1" x14ac:dyDescent="0.25">
      <c r="A249" s="62"/>
      <c r="B249" s="63" t="s">
        <v>145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  <c r="AA249" s="64"/>
      <c r="AB249" s="64"/>
      <c r="AC249" s="64"/>
    </row>
    <row r="250" spans="1:29" hidden="1" x14ac:dyDescent="0.25">
      <c r="A250" s="62"/>
      <c r="B250" s="63" t="s">
        <v>146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</row>
    <row r="251" spans="1:29" ht="18" hidden="1" x14ac:dyDescent="0.25">
      <c r="A251" s="62"/>
      <c r="B251" s="63" t="s">
        <v>147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</row>
    <row r="252" spans="1:29" ht="18" hidden="1" x14ac:dyDescent="0.25">
      <c r="A252" s="62"/>
      <c r="B252" s="63" t="s">
        <v>148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</row>
    <row r="253" spans="1:29" ht="18" hidden="1" x14ac:dyDescent="0.25">
      <c r="A253" s="62"/>
      <c r="B253" s="63" t="s">
        <v>149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</row>
    <row r="254" spans="1:29" ht="18" hidden="1" x14ac:dyDescent="0.25">
      <c r="A254" s="62"/>
      <c r="B254" s="63" t="s">
        <v>150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  <c r="AA254" s="64"/>
      <c r="AB254" s="64"/>
      <c r="AC254" s="64"/>
    </row>
    <row r="255" spans="1:29" hidden="1" x14ac:dyDescent="0.25">
      <c r="A255" s="62"/>
      <c r="B255" s="63" t="s">
        <v>151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</row>
    <row r="256" spans="1:29" hidden="1" x14ac:dyDescent="0.25"/>
    <row r="257" spans="1:29" hidden="1" x14ac:dyDescent="0.25">
      <c r="C257" s="71" t="e">
        <f>('[1]5.9'!#REF!-'[1]5.3'!#REF!-'[1]5.3'!#REF!-'[1]13'!D220)/227.46</f>
        <v>#REF!</v>
      </c>
      <c r="D257" s="71">
        <f>('[1]5.9'!D218-'[1]5.3'!D213-'[1]5.3'!D208-'[1]13'!E220)/227.46</f>
        <v>0</v>
      </c>
      <c r="E257" s="72"/>
      <c r="F257" s="72"/>
      <c r="G257" s="72"/>
      <c r="H257" s="72">
        <f>('[1]5.9'!K218-'[1]5.3'!K213-'[1]5.3'!K208-'[1]13'!L220)/227.46</f>
        <v>0</v>
      </c>
      <c r="I257" s="72">
        <f>('[1]5.9'!L218-'[1]5.3'!L213-'[1]5.3'!L208-'[1]13'!M220)/227.46</f>
        <v>0</v>
      </c>
      <c r="J257" s="72">
        <f>('[1]5.9'!M218-'[1]5.3'!M213-'[1]5.3'!M208-'[1]13'!N220)/227.46</f>
        <v>0</v>
      </c>
      <c r="K257" s="72">
        <f>('[1]5.9'!N218-'[1]5.3'!N213-'[1]5.3'!N208-'[1]13'!O220)/227.46</f>
        <v>0</v>
      </c>
      <c r="L257" s="72">
        <f>('[1]5.9'!O218-'[1]5.3'!O213-'[1]5.3'!O208-'[1]13'!P220)/227.46</f>
        <v>0</v>
      </c>
      <c r="M257" s="72">
        <f>('[1]5.9'!P218-'[1]5.3'!P213-'[1]5.3'!P208-'[1]13'!Q220)/227.46</f>
        <v>0</v>
      </c>
      <c r="N257" s="72">
        <f>('[1]5.9'!Q218-'[1]5.3'!Q213-'[1]5.3'!Q208-'[1]13'!R220)/227.46</f>
        <v>0</v>
      </c>
      <c r="O257" s="72">
        <f>('[1]5.9'!R218-'[1]5.3'!R213-'[1]5.3'!R208-'[1]13'!S220)/227.46</f>
        <v>0</v>
      </c>
      <c r="P257" s="72">
        <f>('[1]5.9'!S218-'[1]5.3'!S213-'[1]5.3'!S208-'[1]13'!T220)/227.46</f>
        <v>0</v>
      </c>
      <c r="Q257" s="72">
        <f>('[1]5.9'!T218-'[1]5.3'!T213-'[1]5.3'!T208-'[1]13'!U220)/227.46</f>
        <v>0</v>
      </c>
      <c r="R257" s="72">
        <f>('[1]5.9'!U218-'[1]5.3'!U213-'[1]5.3'!U208-'[1]13'!V220)/227.46</f>
        <v>0</v>
      </c>
      <c r="S257" s="72">
        <f>('[1]5.9'!V218-'[1]5.3'!V213-'[1]5.3'!V208-'[1]13'!W220)/227.46</f>
        <v>0</v>
      </c>
      <c r="T257" s="72">
        <f>('[1]5.9'!W218-'[1]5.3'!W213-'[1]5.3'!W208-'[1]13'!X220)/227.46</f>
        <v>0</v>
      </c>
      <c r="U257" s="72">
        <f>('[1]5.9'!X218-'[1]5.3'!X213-'[1]5.3'!X208-'[1]13'!Y220)/227.46</f>
        <v>0</v>
      </c>
      <c r="V257" s="72">
        <f>('[1]5.9'!Y218-'[1]5.3'!Y213-'[1]5.3'!Y208-'[1]13'!Z220)/227.46</f>
        <v>0</v>
      </c>
      <c r="W257" s="72">
        <f>('[1]5.9'!Z218-'[1]5.3'!Z213-'[1]5.3'!Z208-'[1]13'!AA220)/227.46</f>
        <v>0</v>
      </c>
      <c r="X257" s="72">
        <f>('[1]5.9'!AA218-'[1]5.3'!AA213-'[1]5.3'!AA208-'[1]13'!AB220)/227.46</f>
        <v>0</v>
      </c>
      <c r="Y257" s="72">
        <f>('[1]5.9'!AB218-'[1]5.3'!AB213-'[1]5.3'!AB208-'[1]13'!AC220)/227.46</f>
        <v>0</v>
      </c>
      <c r="Z257" s="72">
        <f>('[1]5.9'!AC218-'[1]5.3'!AC213-'[1]5.3'!AC208-'[1]13'!AD220)/227.46</f>
        <v>0</v>
      </c>
      <c r="AA257" s="72">
        <f>('[1]5.9'!AD218-'[1]5.3'!AD213-'[1]5.3'!AD208-'[1]13'!AE220)/227.46</f>
        <v>0</v>
      </c>
      <c r="AB257" s="72">
        <f>('[1]5.9'!AE218-'[1]5.3'!AE213-'[1]5.3'!AE208-'[1]13'!AF220)/227.46</f>
        <v>0</v>
      </c>
      <c r="AC257" s="72">
        <f>('[1]5.9'!AF218-'[1]5.3'!AF213-'[1]5.3'!AF208-'[1]13'!AG220)/227.46</f>
        <v>0</v>
      </c>
    </row>
    <row r="258" spans="1:29" x14ac:dyDescent="0.25">
      <c r="A258" s="73" t="s">
        <v>171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  <c r="Z258" s="73"/>
      <c r="AA258" s="73"/>
      <c r="AB258" s="73"/>
      <c r="AC258" s="73"/>
    </row>
    <row r="259" spans="1:29" x14ac:dyDescent="0.25">
      <c r="A259" s="74" t="s">
        <v>172</v>
      </c>
      <c r="B259" s="75" t="s">
        <v>173</v>
      </c>
      <c r="C259" s="75"/>
      <c r="D259" s="75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</row>
    <row r="260" spans="1:29" x14ac:dyDescent="0.25">
      <c r="A260" s="74" t="s">
        <v>174</v>
      </c>
      <c r="B260" s="75" t="s">
        <v>175</v>
      </c>
      <c r="C260" s="75"/>
      <c r="D260" s="75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</row>
    <row r="261" spans="1:29" x14ac:dyDescent="0.25">
      <c r="A261" s="74" t="s">
        <v>176</v>
      </c>
      <c r="B261" s="75" t="s">
        <v>177</v>
      </c>
      <c r="C261" s="75"/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</row>
    <row r="262" spans="1:29" x14ac:dyDescent="0.25">
      <c r="A262" s="74" t="s">
        <v>178</v>
      </c>
      <c r="B262" s="76" t="s">
        <v>179</v>
      </c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  <c r="Z262" s="76"/>
      <c r="AA262" s="76"/>
      <c r="AB262" s="76"/>
      <c r="AC262" s="76"/>
    </row>
    <row r="265" spans="1:29" x14ac:dyDescent="0.25">
      <c r="A265" s="77"/>
      <c r="B265" s="77" t="str">
        <f>B199</f>
        <v>Директор МУП "СРО Каслинского района"</v>
      </c>
      <c r="C265" s="77"/>
      <c r="D265" s="77" t="str">
        <f>D199</f>
        <v>Рамих Д.В.</v>
      </c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</row>
  </sheetData>
  <mergeCells count="41">
    <mergeCell ref="A258:AC258"/>
    <mergeCell ref="B259:AC259"/>
    <mergeCell ref="B260:AC260"/>
    <mergeCell ref="B261:AC261"/>
    <mergeCell ref="B262:AC262"/>
    <mergeCell ref="B196:AC196"/>
    <mergeCell ref="C200:G200"/>
    <mergeCell ref="A202:AC202"/>
    <mergeCell ref="A203:AC203"/>
    <mergeCell ref="A204:A205"/>
    <mergeCell ref="B204:B205"/>
    <mergeCell ref="A138:A139"/>
    <mergeCell ref="B138:B139"/>
    <mergeCell ref="A192:AC192"/>
    <mergeCell ref="B193:AC193"/>
    <mergeCell ref="B194:AC194"/>
    <mergeCell ref="B195:AC195"/>
    <mergeCell ref="B128:AC128"/>
    <mergeCell ref="B129:AC129"/>
    <mergeCell ref="B130:AC130"/>
    <mergeCell ref="C134:G134"/>
    <mergeCell ref="A136:AC136"/>
    <mergeCell ref="A137:AC137"/>
    <mergeCell ref="A70:AC70"/>
    <mergeCell ref="A71:AC71"/>
    <mergeCell ref="A72:A73"/>
    <mergeCell ref="B72:B73"/>
    <mergeCell ref="A126:AC126"/>
    <mergeCell ref="B127:AC127"/>
    <mergeCell ref="A60:AC60"/>
    <mergeCell ref="B61:AC61"/>
    <mergeCell ref="B62:AC62"/>
    <mergeCell ref="B63:AC63"/>
    <mergeCell ref="B64:AC64"/>
    <mergeCell ref="C68:G68"/>
    <mergeCell ref="A1:AC1"/>
    <mergeCell ref="C2:G2"/>
    <mergeCell ref="A4:AC4"/>
    <mergeCell ref="A5:AC5"/>
    <mergeCell ref="A6:A7"/>
    <mergeCell ref="B6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CCD86-32F8-4D2C-984D-2DFADC32BFB2}">
  <dimension ref="A1:DO303"/>
  <sheetViews>
    <sheetView tabSelected="1" topLeftCell="A23" zoomScale="71" zoomScaleNormal="71" workbookViewId="0">
      <selection activeCell="I59" sqref="I59"/>
    </sheetView>
  </sheetViews>
  <sheetFormatPr defaultColWidth="0.85546875" defaultRowHeight="15" x14ac:dyDescent="0.25"/>
  <cols>
    <col min="1" max="1" width="4.85546875" style="4" customWidth="1"/>
    <col min="2" max="2" width="35.85546875" style="4" customWidth="1"/>
    <col min="3" max="3" width="7.85546875" style="4" customWidth="1"/>
    <col min="4" max="4" width="8.85546875" style="4" customWidth="1"/>
    <col min="5" max="11" width="7.85546875" style="4" customWidth="1"/>
    <col min="12" max="12" width="9" style="4" customWidth="1"/>
    <col min="13" max="18" width="7.85546875" style="4" customWidth="1"/>
    <col min="19" max="19" width="6.28515625" style="4" hidden="1" customWidth="1"/>
    <col min="20" max="20" width="7.42578125" style="4" hidden="1" customWidth="1"/>
    <col min="21" max="24" width="3.85546875" style="4" hidden="1" customWidth="1"/>
    <col min="25" max="25" width="1.7109375" style="4" hidden="1" customWidth="1"/>
    <col min="26" max="27" width="3.85546875" style="4" hidden="1" customWidth="1"/>
    <col min="28" max="28" width="7.85546875" style="4" hidden="1" customWidth="1"/>
    <col min="29" max="32" width="3.85546875" style="4" hidden="1" customWidth="1"/>
    <col min="33" max="33" width="1" style="4" hidden="1" customWidth="1"/>
    <col min="34" max="34" width="3.85546875" style="4" hidden="1" customWidth="1"/>
    <col min="35" max="35" width="6.140625" style="4" hidden="1" customWidth="1"/>
    <col min="36" max="36" width="7.42578125" style="4" hidden="1" customWidth="1"/>
    <col min="37" max="37" width="4.28515625" style="4" hidden="1" customWidth="1"/>
    <col min="38" max="38" width="3" style="4" hidden="1" customWidth="1"/>
    <col min="39" max="39" width="4.28515625" style="4" hidden="1" customWidth="1"/>
    <col min="40" max="40" width="2" style="4" hidden="1" customWidth="1"/>
    <col min="41" max="43" width="4.28515625" style="4" hidden="1" customWidth="1"/>
    <col min="44" max="44" width="9" style="4" hidden="1" customWidth="1"/>
    <col min="45" max="50" width="4.28515625" style="4" hidden="1" customWidth="1"/>
    <col min="51" max="51" width="3.85546875" style="4" hidden="1" customWidth="1"/>
    <col min="52" max="52" width="11.5703125" style="4" hidden="1" customWidth="1"/>
    <col min="53" max="53" width="4" style="4" hidden="1" customWidth="1"/>
    <col min="54" max="54" width="3" style="4" hidden="1" customWidth="1"/>
    <col min="55" max="55" width="4" style="4" hidden="1" customWidth="1"/>
    <col min="56" max="56" width="4" hidden="1" customWidth="1"/>
    <col min="57" max="59" width="4" style="4" hidden="1" customWidth="1"/>
    <col min="60" max="60" width="9" style="4" hidden="1" customWidth="1"/>
    <col min="61" max="66" width="4" style="4" hidden="1" customWidth="1"/>
    <col min="67" max="67" width="5.85546875" style="4" hidden="1" customWidth="1"/>
    <col min="68" max="68" width="9" style="4" hidden="1" customWidth="1"/>
    <col min="69" max="69" width="4.5703125" style="4" hidden="1" customWidth="1"/>
    <col min="70" max="70" width="4.140625" style="4" hidden="1" customWidth="1"/>
    <col min="71" max="71" width="2.7109375" style="4" hidden="1" customWidth="1"/>
    <col min="72" max="72" width="3.7109375" style="4" hidden="1" customWidth="1"/>
    <col min="73" max="73" width="4.140625" style="4" hidden="1" customWidth="1"/>
    <col min="74" max="74" width="4" style="4" hidden="1" customWidth="1"/>
    <col min="75" max="75" width="5.85546875" style="4" hidden="1" customWidth="1"/>
    <col min="76" max="76" width="11.28515625" style="4" hidden="1" customWidth="1"/>
    <col min="77" max="77" width="4.7109375" style="4" hidden="1" customWidth="1"/>
    <col min="78" max="78" width="4.140625" style="4" hidden="1" customWidth="1"/>
    <col min="79" max="81" width="3.7109375" style="4" hidden="1" customWidth="1"/>
    <col min="82" max="82" width="3.5703125" style="4" hidden="1" customWidth="1"/>
    <col min="83" max="83" width="5.85546875" style="4" customWidth="1"/>
    <col min="84" max="16384" width="0.85546875" style="4"/>
  </cols>
  <sheetData>
    <row r="1" spans="1:119" s="1" customFormat="1" ht="12" hidden="1" x14ac:dyDescent="0.2"/>
    <row r="2" spans="1:119" s="1" customFormat="1" ht="12" hidden="1" x14ac:dyDescent="0.2"/>
    <row r="3" spans="1:119" s="1" customFormat="1" ht="12" hidden="1" x14ac:dyDescent="0.2"/>
    <row r="4" spans="1:119" s="1" customFormat="1" ht="12" hidden="1" x14ac:dyDescent="0.2"/>
    <row r="5" spans="1:119" ht="12.75" hidden="1" customHeight="1" x14ac:dyDescent="0.25"/>
    <row r="6" spans="1:119" s="45" customFormat="1" ht="13.5" hidden="1" customHeight="1" x14ac:dyDescent="0.25">
      <c r="A6" s="6" t="s">
        <v>180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79"/>
      <c r="AR6" s="79"/>
      <c r="AS6" s="79"/>
      <c r="AT6" s="79"/>
      <c r="AU6" s="79"/>
      <c r="AV6" s="79"/>
      <c r="AW6" s="79"/>
      <c r="AX6" s="79"/>
    </row>
    <row r="7" spans="1:119" ht="9" hidden="1" customHeight="1" x14ac:dyDescent="0.25"/>
    <row r="8" spans="1:119" s="1" customFormat="1" ht="12" x14ac:dyDescent="0.2">
      <c r="L8" s="80" t="s">
        <v>181</v>
      </c>
      <c r="M8" s="80"/>
      <c r="N8" s="80"/>
      <c r="O8" s="80"/>
      <c r="P8" s="80"/>
      <c r="AP8" s="2"/>
      <c r="AQ8" s="2"/>
      <c r="AR8" s="2"/>
      <c r="AS8" s="2"/>
      <c r="AT8" s="80" t="s">
        <v>181</v>
      </c>
      <c r="AU8" s="80"/>
      <c r="AV8" s="80"/>
      <c r="AW8" s="80"/>
      <c r="AX8" s="80"/>
      <c r="BB8" s="80"/>
      <c r="BC8" s="80"/>
      <c r="BD8" s="80"/>
      <c r="BE8" s="80"/>
      <c r="BF8" s="80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80" t="s">
        <v>181</v>
      </c>
      <c r="CA8" s="80"/>
      <c r="CB8" s="80"/>
      <c r="CC8" s="80"/>
      <c r="CD8" s="80"/>
    </row>
    <row r="9" spans="1:119" ht="9" customHeight="1" x14ac:dyDescent="0.25"/>
    <row r="10" spans="1:119" s="82" customFormat="1" ht="32.25" customHeight="1" x14ac:dyDescent="0.25">
      <c r="A10" s="54" t="s">
        <v>182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119" s="82" customFormat="1" ht="11.25" customHeight="1" x14ac:dyDescent="0.25">
      <c r="A11" s="79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9"/>
      <c r="AR11" s="79"/>
      <c r="AS11" s="79"/>
      <c r="AT11" s="79"/>
      <c r="AU11" s="79"/>
      <c r="AV11" s="79"/>
      <c r="AW11" s="79"/>
      <c r="AX11" s="79"/>
      <c r="BF11" s="4"/>
      <c r="BG11" s="4"/>
      <c r="BH11" s="4"/>
      <c r="BI11" s="4"/>
      <c r="BJ11" s="4"/>
      <c r="BK11" s="4"/>
      <c r="BL11" s="4"/>
      <c r="BM11" s="4"/>
      <c r="BN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</row>
    <row r="12" spans="1:119" s="83" customFormat="1" ht="15.75" customHeight="1" x14ac:dyDescent="0.25">
      <c r="G12" s="84"/>
      <c r="P12" s="48" t="s">
        <v>183</v>
      </c>
      <c r="AP12" s="85"/>
      <c r="AQ12" s="85"/>
      <c r="AR12" s="85"/>
      <c r="AS12" s="85"/>
      <c r="AT12" s="85"/>
      <c r="AU12" s="85"/>
      <c r="AV12" s="48" t="s">
        <v>183</v>
      </c>
      <c r="AW12" s="85"/>
      <c r="AX12" s="85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CB12" s="48" t="s">
        <v>183</v>
      </c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</row>
    <row r="13" spans="1:119" s="89" customFormat="1" ht="21.75" customHeight="1" x14ac:dyDescent="0.25">
      <c r="A13" s="86" t="s">
        <v>184</v>
      </c>
      <c r="B13" s="87"/>
      <c r="C13" s="88" t="str">
        <f>[1]баланс!G7</f>
        <v xml:space="preserve"> 2024 год (заявлено ЭОР)</v>
      </c>
      <c r="D13" s="88"/>
      <c r="E13" s="88"/>
      <c r="F13" s="88"/>
      <c r="G13" s="88"/>
      <c r="H13" s="88"/>
      <c r="I13" s="88"/>
      <c r="J13" s="88"/>
      <c r="K13" s="88" t="str">
        <f>[1]баланс!H7</f>
        <v xml:space="preserve"> 2025 год (индексация) </v>
      </c>
      <c r="L13" s="88"/>
      <c r="M13" s="88"/>
      <c r="N13" s="88"/>
      <c r="O13" s="88"/>
      <c r="P13" s="88"/>
      <c r="Q13" s="88"/>
      <c r="R13" s="88"/>
      <c r="S13" s="88" t="s">
        <v>185</v>
      </c>
      <c r="T13" s="88"/>
      <c r="U13" s="88"/>
      <c r="V13" s="88"/>
      <c r="W13" s="88"/>
      <c r="X13" s="88"/>
      <c r="Y13" s="88"/>
      <c r="Z13" s="88"/>
      <c r="AA13" s="88" t="s">
        <v>186</v>
      </c>
      <c r="AB13" s="88"/>
      <c r="AC13" s="88"/>
      <c r="AD13" s="88"/>
      <c r="AE13" s="88"/>
      <c r="AF13" s="88"/>
      <c r="AG13" s="88"/>
      <c r="AH13" s="88"/>
      <c r="AI13" s="88" t="str">
        <f>[1]баланс!G7</f>
        <v xml:space="preserve"> 2024 год (заявлено ЭОР)</v>
      </c>
      <c r="AJ13" s="88"/>
      <c r="AK13" s="88"/>
      <c r="AL13" s="88"/>
      <c r="AM13" s="88"/>
      <c r="AN13" s="88"/>
      <c r="AO13" s="88"/>
      <c r="AP13" s="88"/>
      <c r="AQ13" s="88" t="str">
        <f>[1]баланс!H7</f>
        <v xml:space="preserve"> 2025 год (индексация) </v>
      </c>
      <c r="AR13" s="88"/>
      <c r="AS13" s="88"/>
      <c r="AT13" s="88"/>
      <c r="AU13" s="88"/>
      <c r="AV13" s="88"/>
      <c r="AW13" s="88"/>
      <c r="AX13" s="88"/>
      <c r="AY13" s="88" t="s">
        <v>187</v>
      </c>
      <c r="AZ13" s="88"/>
      <c r="BA13" s="88"/>
      <c r="BB13" s="88"/>
      <c r="BC13" s="88"/>
      <c r="BD13" s="88"/>
      <c r="BE13" s="88"/>
      <c r="BF13" s="88"/>
      <c r="BG13" s="88" t="s">
        <v>188</v>
      </c>
      <c r="BH13" s="88"/>
      <c r="BI13" s="88"/>
      <c r="BJ13" s="88"/>
      <c r="BK13" s="88"/>
      <c r="BL13" s="88"/>
      <c r="BM13" s="88"/>
      <c r="BN13" s="88"/>
      <c r="BO13" s="88" t="str">
        <f>'[2]прил. 3.1'!F6</f>
        <v>2024 год</v>
      </c>
      <c r="BP13" s="88"/>
      <c r="BQ13" s="88"/>
      <c r="BR13" s="88"/>
      <c r="BS13" s="88"/>
      <c r="BT13" s="88"/>
      <c r="BU13" s="88"/>
      <c r="BV13" s="88"/>
      <c r="BW13" s="88" t="str">
        <f>'[2]прил. 3.1'!G6</f>
        <v>2025 год (последний год долгосрочного регулирования)</v>
      </c>
      <c r="BX13" s="88"/>
      <c r="BY13" s="88"/>
      <c r="BZ13" s="88"/>
      <c r="CA13" s="88"/>
      <c r="CB13" s="88"/>
      <c r="CC13" s="88"/>
      <c r="CD13" s="88"/>
    </row>
    <row r="14" spans="1:119" s="89" customFormat="1" x14ac:dyDescent="0.25">
      <c r="A14" s="90"/>
      <c r="B14" s="91"/>
      <c r="C14" s="88" t="s">
        <v>189</v>
      </c>
      <c r="D14" s="92" t="s">
        <v>190</v>
      </c>
      <c r="E14" s="88"/>
      <c r="F14" s="88"/>
      <c r="G14" s="88"/>
      <c r="H14" s="88"/>
      <c r="I14" s="88"/>
      <c r="J14" s="88"/>
      <c r="K14" s="88" t="s">
        <v>189</v>
      </c>
      <c r="L14" s="88" t="s">
        <v>190</v>
      </c>
      <c r="M14" s="88"/>
      <c r="N14" s="88"/>
      <c r="O14" s="88"/>
      <c r="P14" s="88"/>
      <c r="Q14" s="88"/>
      <c r="R14" s="88"/>
      <c r="S14" s="88" t="s">
        <v>189</v>
      </c>
      <c r="T14" s="88" t="s">
        <v>190</v>
      </c>
      <c r="U14" s="88"/>
      <c r="V14" s="88"/>
      <c r="W14" s="88"/>
      <c r="X14" s="88"/>
      <c r="Y14" s="88"/>
      <c r="Z14" s="88"/>
      <c r="AA14" s="88" t="s">
        <v>189</v>
      </c>
      <c r="AB14" s="88" t="s">
        <v>190</v>
      </c>
      <c r="AC14" s="88"/>
      <c r="AD14" s="88"/>
      <c r="AE14" s="88"/>
      <c r="AF14" s="88"/>
      <c r="AG14" s="88"/>
      <c r="AH14" s="88"/>
      <c r="AI14" s="88" t="s">
        <v>189</v>
      </c>
      <c r="AJ14" s="88" t="s">
        <v>190</v>
      </c>
      <c r="AK14" s="88"/>
      <c r="AL14" s="88"/>
      <c r="AM14" s="88"/>
      <c r="AN14" s="88"/>
      <c r="AO14" s="88"/>
      <c r="AP14" s="88"/>
      <c r="AQ14" s="88" t="s">
        <v>189</v>
      </c>
      <c r="AR14" s="88" t="s">
        <v>190</v>
      </c>
      <c r="AS14" s="88"/>
      <c r="AT14" s="88"/>
      <c r="AU14" s="88"/>
      <c r="AV14" s="88"/>
      <c r="AW14" s="88"/>
      <c r="AX14" s="88"/>
      <c r="AY14" s="88" t="s">
        <v>189</v>
      </c>
      <c r="AZ14" s="88" t="s">
        <v>190</v>
      </c>
      <c r="BA14" s="88"/>
      <c r="BB14" s="88"/>
      <c r="BC14" s="88"/>
      <c r="BD14" s="88"/>
      <c r="BE14" s="88"/>
      <c r="BF14" s="88"/>
      <c r="BG14" s="88" t="s">
        <v>189</v>
      </c>
      <c r="BH14" s="88" t="s">
        <v>190</v>
      </c>
      <c r="BI14" s="88"/>
      <c r="BJ14" s="88"/>
      <c r="BK14" s="88"/>
      <c r="BL14" s="88"/>
      <c r="BM14" s="88"/>
      <c r="BN14" s="88"/>
      <c r="BO14" s="88" t="s">
        <v>189</v>
      </c>
      <c r="BP14" s="88" t="s">
        <v>190</v>
      </c>
      <c r="BQ14" s="88"/>
      <c r="BR14" s="88"/>
      <c r="BS14" s="88"/>
      <c r="BT14" s="88"/>
      <c r="BU14" s="88"/>
      <c r="BV14" s="88"/>
      <c r="BW14" s="88" t="s">
        <v>189</v>
      </c>
      <c r="BX14" s="88" t="s">
        <v>190</v>
      </c>
      <c r="BY14" s="88"/>
      <c r="BZ14" s="88"/>
      <c r="CA14" s="88"/>
      <c r="CB14" s="88"/>
      <c r="CC14" s="88"/>
      <c r="CD14" s="88"/>
    </row>
    <row r="15" spans="1:119" s="89" customFormat="1" ht="15" customHeight="1" x14ac:dyDescent="0.25">
      <c r="A15" s="90"/>
      <c r="B15" s="91"/>
      <c r="C15" s="88"/>
      <c r="D15" s="93" t="s">
        <v>191</v>
      </c>
      <c r="E15" s="93" t="s">
        <v>192</v>
      </c>
      <c r="F15" s="88" t="s">
        <v>190</v>
      </c>
      <c r="G15" s="88"/>
      <c r="H15" s="88"/>
      <c r="I15" s="88"/>
      <c r="J15" s="88"/>
      <c r="K15" s="88"/>
      <c r="L15" s="93" t="s">
        <v>191</v>
      </c>
      <c r="M15" s="93" t="s">
        <v>192</v>
      </c>
      <c r="N15" s="88" t="s">
        <v>190</v>
      </c>
      <c r="O15" s="88"/>
      <c r="P15" s="88"/>
      <c r="Q15" s="88"/>
      <c r="R15" s="88"/>
      <c r="S15" s="88"/>
      <c r="T15" s="93" t="s">
        <v>191</v>
      </c>
      <c r="U15" s="93" t="s">
        <v>192</v>
      </c>
      <c r="V15" s="88" t="s">
        <v>190</v>
      </c>
      <c r="W15" s="88"/>
      <c r="X15" s="88"/>
      <c r="Y15" s="88"/>
      <c r="Z15" s="88"/>
      <c r="AA15" s="88"/>
      <c r="AB15" s="93" t="s">
        <v>191</v>
      </c>
      <c r="AC15" s="93" t="s">
        <v>192</v>
      </c>
      <c r="AD15" s="88" t="s">
        <v>190</v>
      </c>
      <c r="AE15" s="88"/>
      <c r="AF15" s="88"/>
      <c r="AG15" s="88"/>
      <c r="AH15" s="88"/>
      <c r="AI15" s="88"/>
      <c r="AJ15" s="93" t="s">
        <v>191</v>
      </c>
      <c r="AK15" s="93" t="s">
        <v>192</v>
      </c>
      <c r="AL15" s="88" t="s">
        <v>190</v>
      </c>
      <c r="AM15" s="88"/>
      <c r="AN15" s="88"/>
      <c r="AO15" s="88"/>
      <c r="AP15" s="88"/>
      <c r="AQ15" s="88"/>
      <c r="AR15" s="93" t="s">
        <v>191</v>
      </c>
      <c r="AS15" s="93" t="s">
        <v>192</v>
      </c>
      <c r="AT15" s="88" t="s">
        <v>190</v>
      </c>
      <c r="AU15" s="88"/>
      <c r="AV15" s="88"/>
      <c r="AW15" s="88"/>
      <c r="AX15" s="88"/>
      <c r="AY15" s="88"/>
      <c r="AZ15" s="93" t="s">
        <v>191</v>
      </c>
      <c r="BA15" s="93" t="s">
        <v>192</v>
      </c>
      <c r="BB15" s="88" t="s">
        <v>190</v>
      </c>
      <c r="BC15" s="88"/>
      <c r="BD15" s="88"/>
      <c r="BE15" s="88"/>
      <c r="BF15" s="88"/>
      <c r="BG15" s="88"/>
      <c r="BH15" s="93" t="s">
        <v>191</v>
      </c>
      <c r="BI15" s="93" t="s">
        <v>192</v>
      </c>
      <c r="BJ15" s="88" t="s">
        <v>190</v>
      </c>
      <c r="BK15" s="88"/>
      <c r="BL15" s="88"/>
      <c r="BM15" s="88"/>
      <c r="BN15" s="88"/>
      <c r="BO15" s="88"/>
      <c r="BP15" s="93" t="s">
        <v>191</v>
      </c>
      <c r="BQ15" s="93" t="s">
        <v>192</v>
      </c>
      <c r="BR15" s="88" t="s">
        <v>190</v>
      </c>
      <c r="BS15" s="88"/>
      <c r="BT15" s="88"/>
      <c r="BU15" s="88"/>
      <c r="BV15" s="88"/>
      <c r="BW15" s="88"/>
      <c r="BX15" s="93" t="s">
        <v>191</v>
      </c>
      <c r="BY15" s="93" t="s">
        <v>192</v>
      </c>
      <c r="BZ15" s="88" t="s">
        <v>190</v>
      </c>
      <c r="CA15" s="88"/>
      <c r="CB15" s="88"/>
      <c r="CC15" s="88"/>
      <c r="CD15" s="88"/>
    </row>
    <row r="16" spans="1:119" s="89" customFormat="1" ht="78" customHeight="1" x14ac:dyDescent="0.25">
      <c r="A16" s="94"/>
      <c r="B16" s="95"/>
      <c r="C16" s="88"/>
      <c r="D16" s="93"/>
      <c r="E16" s="93"/>
      <c r="F16" s="96" t="s">
        <v>193</v>
      </c>
      <c r="G16" s="96" t="s">
        <v>194</v>
      </c>
      <c r="H16" s="96" t="s">
        <v>195</v>
      </c>
      <c r="I16" s="96" t="s">
        <v>196</v>
      </c>
      <c r="J16" s="97" t="s">
        <v>197</v>
      </c>
      <c r="K16" s="88"/>
      <c r="L16" s="93"/>
      <c r="M16" s="93"/>
      <c r="N16" s="96" t="s">
        <v>193</v>
      </c>
      <c r="O16" s="96" t="s">
        <v>194</v>
      </c>
      <c r="P16" s="96" t="s">
        <v>195</v>
      </c>
      <c r="Q16" s="96" t="s">
        <v>196</v>
      </c>
      <c r="R16" s="98" t="s">
        <v>197</v>
      </c>
      <c r="S16" s="88"/>
      <c r="T16" s="93"/>
      <c r="U16" s="93"/>
      <c r="V16" s="96" t="s">
        <v>193</v>
      </c>
      <c r="W16" s="96" t="s">
        <v>194</v>
      </c>
      <c r="X16" s="96" t="s">
        <v>195</v>
      </c>
      <c r="Y16" s="96" t="s">
        <v>196</v>
      </c>
      <c r="Z16" s="98" t="s">
        <v>197</v>
      </c>
      <c r="AA16" s="88"/>
      <c r="AB16" s="93"/>
      <c r="AC16" s="93"/>
      <c r="AD16" s="96" t="s">
        <v>193</v>
      </c>
      <c r="AE16" s="96" t="s">
        <v>194</v>
      </c>
      <c r="AF16" s="96" t="s">
        <v>195</v>
      </c>
      <c r="AG16" s="96" t="s">
        <v>196</v>
      </c>
      <c r="AH16" s="98" t="s">
        <v>197</v>
      </c>
      <c r="AI16" s="88"/>
      <c r="AJ16" s="93"/>
      <c r="AK16" s="93"/>
      <c r="AL16" s="96" t="s">
        <v>193</v>
      </c>
      <c r="AM16" s="96" t="s">
        <v>194</v>
      </c>
      <c r="AN16" s="96" t="s">
        <v>195</v>
      </c>
      <c r="AO16" s="96" t="s">
        <v>196</v>
      </c>
      <c r="AP16" s="98" t="s">
        <v>197</v>
      </c>
      <c r="AQ16" s="88"/>
      <c r="AR16" s="93"/>
      <c r="AS16" s="93"/>
      <c r="AT16" s="96" t="s">
        <v>193</v>
      </c>
      <c r="AU16" s="96" t="s">
        <v>194</v>
      </c>
      <c r="AV16" s="96" t="s">
        <v>195</v>
      </c>
      <c r="AW16" s="96" t="s">
        <v>196</v>
      </c>
      <c r="AX16" s="98" t="s">
        <v>197</v>
      </c>
      <c r="AY16" s="88"/>
      <c r="AZ16" s="93"/>
      <c r="BA16" s="93"/>
      <c r="BB16" s="96" t="s">
        <v>193</v>
      </c>
      <c r="BC16" s="96" t="s">
        <v>194</v>
      </c>
      <c r="BD16" s="96" t="s">
        <v>195</v>
      </c>
      <c r="BE16" s="96" t="s">
        <v>196</v>
      </c>
      <c r="BF16" s="98" t="s">
        <v>197</v>
      </c>
      <c r="BG16" s="88"/>
      <c r="BH16" s="93"/>
      <c r="BI16" s="93"/>
      <c r="BJ16" s="96" t="s">
        <v>193</v>
      </c>
      <c r="BK16" s="96" t="s">
        <v>194</v>
      </c>
      <c r="BL16" s="96" t="s">
        <v>195</v>
      </c>
      <c r="BM16" s="96" t="s">
        <v>196</v>
      </c>
      <c r="BN16" s="98" t="s">
        <v>197</v>
      </c>
      <c r="BO16" s="88"/>
      <c r="BP16" s="93"/>
      <c r="BQ16" s="93"/>
      <c r="BR16" s="96" t="s">
        <v>193</v>
      </c>
      <c r="BS16" s="96" t="s">
        <v>194</v>
      </c>
      <c r="BT16" s="96" t="s">
        <v>195</v>
      </c>
      <c r="BU16" s="96" t="s">
        <v>196</v>
      </c>
      <c r="BV16" s="98" t="s">
        <v>197</v>
      </c>
      <c r="BW16" s="88"/>
      <c r="BX16" s="93"/>
      <c r="BY16" s="93"/>
      <c r="BZ16" s="97" t="s">
        <v>193</v>
      </c>
      <c r="CA16" s="97" t="s">
        <v>194</v>
      </c>
      <c r="CB16" s="97" t="s">
        <v>195</v>
      </c>
      <c r="CC16" s="97" t="s">
        <v>196</v>
      </c>
      <c r="CD16" s="97" t="s">
        <v>197</v>
      </c>
    </row>
    <row r="17" spans="1:82" x14ac:dyDescent="0.25">
      <c r="A17" s="99">
        <v>1</v>
      </c>
      <c r="B17" s="100">
        <f>A17+1</f>
        <v>2</v>
      </c>
      <c r="C17" s="100">
        <f t="shared" ref="C17:BN17" si="0">B17+1</f>
        <v>3</v>
      </c>
      <c r="D17" s="100">
        <f t="shared" si="0"/>
        <v>4</v>
      </c>
      <c r="E17" s="100">
        <f t="shared" si="0"/>
        <v>5</v>
      </c>
      <c r="F17" s="100">
        <f t="shared" si="0"/>
        <v>6</v>
      </c>
      <c r="G17" s="100">
        <f t="shared" si="0"/>
        <v>7</v>
      </c>
      <c r="H17" s="100">
        <f t="shared" si="0"/>
        <v>8</v>
      </c>
      <c r="I17" s="100">
        <f t="shared" si="0"/>
        <v>9</v>
      </c>
      <c r="J17" s="100">
        <f t="shared" si="0"/>
        <v>10</v>
      </c>
      <c r="K17" s="100">
        <f t="shared" si="0"/>
        <v>11</v>
      </c>
      <c r="L17" s="100">
        <f t="shared" si="0"/>
        <v>12</v>
      </c>
      <c r="M17" s="100">
        <f t="shared" si="0"/>
        <v>13</v>
      </c>
      <c r="N17" s="100">
        <f t="shared" si="0"/>
        <v>14</v>
      </c>
      <c r="O17" s="100">
        <f t="shared" si="0"/>
        <v>15</v>
      </c>
      <c r="P17" s="100">
        <f t="shared" si="0"/>
        <v>16</v>
      </c>
      <c r="Q17" s="100">
        <f t="shared" si="0"/>
        <v>17</v>
      </c>
      <c r="R17" s="100">
        <f t="shared" si="0"/>
        <v>18</v>
      </c>
      <c r="S17" s="100">
        <f t="shared" si="0"/>
        <v>19</v>
      </c>
      <c r="T17" s="100">
        <f t="shared" si="0"/>
        <v>20</v>
      </c>
      <c r="U17" s="100">
        <f t="shared" si="0"/>
        <v>21</v>
      </c>
      <c r="V17" s="100">
        <f t="shared" si="0"/>
        <v>22</v>
      </c>
      <c r="W17" s="100">
        <f t="shared" si="0"/>
        <v>23</v>
      </c>
      <c r="X17" s="100">
        <f t="shared" si="0"/>
        <v>24</v>
      </c>
      <c r="Y17" s="100">
        <f t="shared" si="0"/>
        <v>25</v>
      </c>
      <c r="Z17" s="100">
        <f t="shared" si="0"/>
        <v>26</v>
      </c>
      <c r="AA17" s="100">
        <f t="shared" si="0"/>
        <v>27</v>
      </c>
      <c r="AB17" s="100">
        <f t="shared" si="0"/>
        <v>28</v>
      </c>
      <c r="AC17" s="100">
        <f t="shared" si="0"/>
        <v>29</v>
      </c>
      <c r="AD17" s="100">
        <f t="shared" si="0"/>
        <v>30</v>
      </c>
      <c r="AE17" s="100">
        <f t="shared" si="0"/>
        <v>31</v>
      </c>
      <c r="AF17" s="100">
        <f t="shared" si="0"/>
        <v>32</v>
      </c>
      <c r="AG17" s="100">
        <f t="shared" si="0"/>
        <v>33</v>
      </c>
      <c r="AH17" s="100">
        <f t="shared" si="0"/>
        <v>34</v>
      </c>
      <c r="AI17" s="100">
        <f t="shared" si="0"/>
        <v>35</v>
      </c>
      <c r="AJ17" s="100">
        <f t="shared" si="0"/>
        <v>36</v>
      </c>
      <c r="AK17" s="100">
        <f t="shared" si="0"/>
        <v>37</v>
      </c>
      <c r="AL17" s="100">
        <f t="shared" si="0"/>
        <v>38</v>
      </c>
      <c r="AM17" s="100">
        <f t="shared" si="0"/>
        <v>39</v>
      </c>
      <c r="AN17" s="100">
        <f t="shared" si="0"/>
        <v>40</v>
      </c>
      <c r="AO17" s="100">
        <f t="shared" si="0"/>
        <v>41</v>
      </c>
      <c r="AP17" s="100">
        <f t="shared" si="0"/>
        <v>42</v>
      </c>
      <c r="AQ17" s="100">
        <f t="shared" si="0"/>
        <v>43</v>
      </c>
      <c r="AR17" s="100">
        <f t="shared" si="0"/>
        <v>44</v>
      </c>
      <c r="AS17" s="100">
        <f t="shared" si="0"/>
        <v>45</v>
      </c>
      <c r="AT17" s="100">
        <f t="shared" si="0"/>
        <v>46</v>
      </c>
      <c r="AU17" s="100">
        <f t="shared" si="0"/>
        <v>47</v>
      </c>
      <c r="AV17" s="100">
        <f t="shared" si="0"/>
        <v>48</v>
      </c>
      <c r="AW17" s="100">
        <f t="shared" si="0"/>
        <v>49</v>
      </c>
      <c r="AX17" s="100">
        <f t="shared" si="0"/>
        <v>50</v>
      </c>
      <c r="AY17" s="100">
        <f>AP17+1</f>
        <v>43</v>
      </c>
      <c r="AZ17" s="100">
        <f t="shared" si="0"/>
        <v>44</v>
      </c>
      <c r="BA17" s="100">
        <f t="shared" si="0"/>
        <v>45</v>
      </c>
      <c r="BB17" s="100">
        <f t="shared" si="0"/>
        <v>46</v>
      </c>
      <c r="BC17" s="100">
        <f t="shared" si="0"/>
        <v>47</v>
      </c>
      <c r="BD17" s="100">
        <f t="shared" si="0"/>
        <v>48</v>
      </c>
      <c r="BE17" s="100">
        <f t="shared" si="0"/>
        <v>49</v>
      </c>
      <c r="BF17" s="100">
        <f t="shared" si="0"/>
        <v>50</v>
      </c>
      <c r="BG17" s="100">
        <f t="shared" si="0"/>
        <v>51</v>
      </c>
      <c r="BH17" s="100">
        <f t="shared" si="0"/>
        <v>52</v>
      </c>
      <c r="BI17" s="100">
        <f t="shared" si="0"/>
        <v>53</v>
      </c>
      <c r="BJ17" s="100">
        <f t="shared" si="0"/>
        <v>54</v>
      </c>
      <c r="BK17" s="100">
        <f t="shared" si="0"/>
        <v>55</v>
      </c>
      <c r="BL17" s="100">
        <f t="shared" si="0"/>
        <v>56</v>
      </c>
      <c r="BM17" s="100">
        <f t="shared" si="0"/>
        <v>57</v>
      </c>
      <c r="BN17" s="100">
        <f t="shared" si="0"/>
        <v>58</v>
      </c>
      <c r="BO17" s="100">
        <f t="shared" ref="BO17:CD17" si="1">BN17+1</f>
        <v>59</v>
      </c>
      <c r="BP17" s="100">
        <f t="shared" si="1"/>
        <v>60</v>
      </c>
      <c r="BQ17" s="100">
        <f t="shared" si="1"/>
        <v>61</v>
      </c>
      <c r="BR17" s="100">
        <f t="shared" si="1"/>
        <v>62</v>
      </c>
      <c r="BS17" s="100">
        <f t="shared" si="1"/>
        <v>63</v>
      </c>
      <c r="BT17" s="100">
        <f t="shared" si="1"/>
        <v>64</v>
      </c>
      <c r="BU17" s="100">
        <f t="shared" si="1"/>
        <v>65</v>
      </c>
      <c r="BV17" s="100">
        <f t="shared" si="1"/>
        <v>66</v>
      </c>
      <c r="BW17" s="100">
        <f t="shared" si="1"/>
        <v>67</v>
      </c>
      <c r="BX17" s="100">
        <f t="shared" si="1"/>
        <v>68</v>
      </c>
      <c r="BY17" s="100">
        <f t="shared" si="1"/>
        <v>69</v>
      </c>
      <c r="BZ17" s="100">
        <f t="shared" si="1"/>
        <v>70</v>
      </c>
      <c r="CA17" s="100">
        <f t="shared" si="1"/>
        <v>71</v>
      </c>
      <c r="CB17" s="100">
        <f t="shared" si="1"/>
        <v>72</v>
      </c>
      <c r="CC17" s="100">
        <f t="shared" si="1"/>
        <v>73</v>
      </c>
      <c r="CD17" s="100">
        <f t="shared" si="1"/>
        <v>74</v>
      </c>
    </row>
    <row r="18" spans="1:82" ht="45" customHeight="1" x14ac:dyDescent="0.25">
      <c r="A18" s="21" t="s">
        <v>198</v>
      </c>
      <c r="B18" s="101" t="s">
        <v>199</v>
      </c>
      <c r="C18" s="102"/>
      <c r="D18" s="41">
        <f>D22</f>
        <v>8.3177333333333348</v>
      </c>
      <c r="E18" s="41"/>
      <c r="F18" s="41"/>
      <c r="G18" s="41"/>
      <c r="H18" s="41"/>
      <c r="I18" s="41"/>
      <c r="J18" s="41"/>
      <c r="K18" s="41"/>
      <c r="L18" s="41">
        <f>L22</f>
        <v>8.3177333333333348</v>
      </c>
      <c r="M18" s="42"/>
      <c r="N18" s="42"/>
      <c r="O18" s="42"/>
      <c r="P18" s="42"/>
      <c r="Q18" s="42"/>
      <c r="R18" s="103"/>
      <c r="S18" s="42"/>
      <c r="T18" s="102"/>
      <c r="U18" s="42"/>
      <c r="V18" s="42"/>
      <c r="W18" s="42"/>
      <c r="X18" s="42"/>
      <c r="Y18" s="42"/>
      <c r="Z18" s="103"/>
      <c r="AA18" s="103"/>
      <c r="AB18" s="102"/>
      <c r="AC18" s="103"/>
      <c r="AD18" s="103"/>
      <c r="AE18" s="103"/>
      <c r="AF18" s="103"/>
      <c r="AG18" s="103"/>
      <c r="AH18" s="103"/>
      <c r="AI18" s="42"/>
      <c r="AJ18" s="102"/>
      <c r="AK18" s="42"/>
      <c r="AL18" s="42"/>
      <c r="AM18" s="42"/>
      <c r="AN18" s="42"/>
      <c r="AO18" s="42"/>
      <c r="AP18" s="103"/>
      <c r="AQ18" s="103"/>
      <c r="AR18" s="103"/>
      <c r="AS18" s="103"/>
      <c r="AT18" s="103"/>
      <c r="AU18" s="103"/>
      <c r="AV18" s="103"/>
      <c r="AW18" s="103"/>
      <c r="AX18" s="103"/>
      <c r="AY18" s="42"/>
      <c r="AZ18" s="102"/>
      <c r="BA18" s="42"/>
      <c r="BB18" s="42"/>
      <c r="BC18" s="42"/>
      <c r="BD18" s="42"/>
      <c r="BE18" s="42"/>
      <c r="BF18" s="103"/>
      <c r="BG18" s="103"/>
      <c r="BH18" s="103"/>
      <c r="BI18" s="103"/>
      <c r="BJ18" s="103"/>
      <c r="BK18" s="103"/>
      <c r="BL18" s="103"/>
      <c r="BM18" s="103"/>
      <c r="BN18" s="103"/>
      <c r="BO18" s="42"/>
      <c r="BP18" s="102"/>
      <c r="BQ18" s="42"/>
      <c r="BR18" s="42"/>
      <c r="BS18" s="42"/>
      <c r="BT18" s="42"/>
      <c r="BU18" s="42"/>
      <c r="BV18" s="103"/>
      <c r="BW18" s="42"/>
      <c r="BX18" s="102"/>
      <c r="BY18" s="42"/>
      <c r="BZ18" s="42"/>
      <c r="CA18" s="42"/>
      <c r="CB18" s="42"/>
      <c r="CC18" s="42"/>
      <c r="CD18" s="42"/>
    </row>
    <row r="19" spans="1:82" ht="13.9" customHeight="1" x14ac:dyDescent="0.25">
      <c r="A19" s="104"/>
      <c r="B19" s="105" t="s">
        <v>200</v>
      </c>
      <c r="C19" s="106"/>
      <c r="D19" s="107"/>
      <c r="E19" s="107"/>
      <c r="F19" s="107"/>
      <c r="G19" s="107"/>
      <c r="H19" s="107"/>
      <c r="I19" s="107"/>
      <c r="J19" s="107"/>
      <c r="K19" s="107"/>
      <c r="L19" s="107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8"/>
      <c r="AB19" s="106"/>
      <c r="AC19" s="108"/>
      <c r="AD19" s="108"/>
      <c r="AE19" s="108"/>
      <c r="AF19" s="108"/>
      <c r="AG19" s="108"/>
      <c r="AH19" s="108"/>
      <c r="AI19" s="106"/>
      <c r="AJ19" s="106"/>
      <c r="AK19" s="106"/>
      <c r="AL19" s="106"/>
      <c r="AM19" s="106"/>
      <c r="AN19" s="106"/>
      <c r="AO19" s="106"/>
      <c r="AP19" s="106"/>
      <c r="AQ19" s="108"/>
      <c r="AR19" s="108"/>
      <c r="AS19" s="108"/>
      <c r="AT19" s="108"/>
      <c r="AU19" s="108"/>
      <c r="AV19" s="108"/>
      <c r="AW19" s="108"/>
      <c r="AX19" s="108"/>
      <c r="AY19" s="106"/>
      <c r="AZ19" s="106"/>
      <c r="BA19" s="106"/>
      <c r="BB19" s="106"/>
      <c r="BC19" s="106"/>
      <c r="BD19" s="106"/>
      <c r="BE19" s="106"/>
      <c r="BF19" s="106"/>
      <c r="BG19" s="108"/>
      <c r="BH19" s="108"/>
      <c r="BI19" s="108"/>
      <c r="BJ19" s="108"/>
      <c r="BK19" s="108"/>
      <c r="BL19" s="108"/>
      <c r="BM19" s="108"/>
      <c r="BN19" s="108"/>
      <c r="BO19" s="106"/>
      <c r="BP19" s="106"/>
      <c r="BQ19" s="106"/>
      <c r="BR19" s="106"/>
      <c r="BS19" s="106"/>
      <c r="BT19" s="106"/>
      <c r="BU19" s="106"/>
      <c r="BV19" s="106"/>
      <c r="BW19" s="109"/>
      <c r="BX19" s="109"/>
      <c r="BY19" s="109"/>
      <c r="BZ19" s="109"/>
      <c r="CA19" s="109"/>
      <c r="CB19" s="109"/>
      <c r="CC19" s="109"/>
      <c r="CD19" s="109"/>
    </row>
    <row r="20" spans="1:82" ht="13.9" customHeight="1" x14ac:dyDescent="0.25">
      <c r="A20" s="110"/>
      <c r="B20" s="111" t="s">
        <v>201</v>
      </c>
      <c r="C20" s="112"/>
      <c r="D20" s="113"/>
      <c r="E20" s="113"/>
      <c r="F20" s="113"/>
      <c r="G20" s="113"/>
      <c r="H20" s="113"/>
      <c r="I20" s="113"/>
      <c r="J20" s="113"/>
      <c r="K20" s="113"/>
      <c r="L20" s="113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4"/>
      <c r="AB20" s="112"/>
      <c r="AC20" s="114"/>
      <c r="AD20" s="114"/>
      <c r="AE20" s="114"/>
      <c r="AF20" s="114"/>
      <c r="AG20" s="114"/>
      <c r="AH20" s="114"/>
      <c r="AI20" s="112"/>
      <c r="AJ20" s="112"/>
      <c r="AK20" s="112"/>
      <c r="AL20" s="112"/>
      <c r="AM20" s="112"/>
      <c r="AN20" s="112"/>
      <c r="AO20" s="112"/>
      <c r="AP20" s="112"/>
      <c r="AQ20" s="114"/>
      <c r="AR20" s="114"/>
      <c r="AS20" s="114"/>
      <c r="AT20" s="114"/>
      <c r="AU20" s="114"/>
      <c r="AV20" s="114"/>
      <c r="AW20" s="114"/>
      <c r="AX20" s="114"/>
      <c r="AY20" s="112"/>
      <c r="AZ20" s="112"/>
      <c r="BA20" s="112"/>
      <c r="BB20" s="112"/>
      <c r="BC20" s="112"/>
      <c r="BD20" s="112"/>
      <c r="BE20" s="112"/>
      <c r="BF20" s="112"/>
      <c r="BG20" s="114"/>
      <c r="BH20" s="114"/>
      <c r="BI20" s="114"/>
      <c r="BJ20" s="114"/>
      <c r="BK20" s="114"/>
      <c r="BL20" s="114"/>
      <c r="BM20" s="114"/>
      <c r="BN20" s="114"/>
      <c r="BO20" s="112"/>
      <c r="BP20" s="112"/>
      <c r="BQ20" s="112"/>
      <c r="BR20" s="112"/>
      <c r="BS20" s="112"/>
      <c r="BT20" s="112"/>
      <c r="BU20" s="112"/>
      <c r="BV20" s="112"/>
      <c r="BW20" s="109"/>
      <c r="BX20" s="109"/>
      <c r="BY20" s="109"/>
      <c r="BZ20" s="109"/>
      <c r="CA20" s="109"/>
      <c r="CB20" s="109"/>
      <c r="CC20" s="109"/>
      <c r="CD20" s="109"/>
    </row>
    <row r="21" spans="1:82" ht="13.9" customHeight="1" x14ac:dyDescent="0.25">
      <c r="A21" s="21"/>
      <c r="B21" s="22" t="s">
        <v>202</v>
      </c>
      <c r="C21" s="42"/>
      <c r="D21" s="41"/>
      <c r="E21" s="41"/>
      <c r="F21" s="41"/>
      <c r="G21" s="41"/>
      <c r="H21" s="41"/>
      <c r="I21" s="41"/>
      <c r="J21" s="41"/>
      <c r="K21" s="41"/>
      <c r="L21" s="41"/>
      <c r="M21" s="42"/>
      <c r="N21" s="42"/>
      <c r="O21" s="42"/>
      <c r="P21" s="42"/>
      <c r="Q21" s="42"/>
      <c r="R21" s="103"/>
      <c r="S21" s="42"/>
      <c r="T21" s="42"/>
      <c r="U21" s="42"/>
      <c r="V21" s="42"/>
      <c r="W21" s="42"/>
      <c r="X21" s="42"/>
      <c r="Y21" s="42"/>
      <c r="Z21" s="103"/>
      <c r="AA21" s="103"/>
      <c r="AB21" s="42"/>
      <c r="AC21" s="103"/>
      <c r="AD21" s="103"/>
      <c r="AE21" s="103"/>
      <c r="AF21" s="103"/>
      <c r="AG21" s="103"/>
      <c r="AH21" s="103"/>
      <c r="AI21" s="42"/>
      <c r="AJ21" s="42"/>
      <c r="AK21" s="42"/>
      <c r="AL21" s="42"/>
      <c r="AM21" s="42"/>
      <c r="AN21" s="42"/>
      <c r="AO21" s="42"/>
      <c r="AP21" s="103"/>
      <c r="AQ21" s="103"/>
      <c r="AR21" s="103"/>
      <c r="AS21" s="103"/>
      <c r="AT21" s="103"/>
      <c r="AU21" s="103"/>
      <c r="AV21" s="103"/>
      <c r="AW21" s="103"/>
      <c r="AX21" s="103"/>
      <c r="AY21" s="42"/>
      <c r="AZ21" s="42"/>
      <c r="BA21" s="42"/>
      <c r="BB21" s="42"/>
      <c r="BC21" s="42"/>
      <c r="BD21" s="42"/>
      <c r="BE21" s="42"/>
      <c r="BF21" s="103"/>
      <c r="BG21" s="103"/>
      <c r="BH21" s="103"/>
      <c r="BI21" s="103"/>
      <c r="BJ21" s="103"/>
      <c r="BK21" s="103"/>
      <c r="BL21" s="103"/>
      <c r="BM21" s="103"/>
      <c r="BN21" s="103"/>
      <c r="BO21" s="42"/>
      <c r="BP21" s="42"/>
      <c r="BQ21" s="42"/>
      <c r="BR21" s="42"/>
      <c r="BS21" s="42"/>
      <c r="BT21" s="42"/>
      <c r="BU21" s="42"/>
      <c r="BV21" s="103"/>
      <c r="BW21" s="42"/>
      <c r="BX21" s="42"/>
      <c r="BY21" s="42"/>
      <c r="BZ21" s="42"/>
      <c r="CA21" s="42"/>
      <c r="CB21" s="42"/>
      <c r="CC21" s="42"/>
      <c r="CD21" s="42"/>
    </row>
    <row r="22" spans="1:82" ht="13.9" customHeight="1" x14ac:dyDescent="0.25">
      <c r="A22" s="21"/>
      <c r="B22" s="22" t="s">
        <v>203</v>
      </c>
      <c r="C22" s="102"/>
      <c r="D22" s="41">
        <f>D28</f>
        <v>8.3177333333333348</v>
      </c>
      <c r="E22" s="41"/>
      <c r="F22" s="41"/>
      <c r="G22" s="41"/>
      <c r="H22" s="41"/>
      <c r="I22" s="41"/>
      <c r="J22" s="41"/>
      <c r="K22" s="41"/>
      <c r="L22" s="41">
        <f>L28</f>
        <v>8.3177333333333348</v>
      </c>
      <c r="M22" s="42"/>
      <c r="N22" s="42"/>
      <c r="O22" s="42"/>
      <c r="P22" s="42"/>
      <c r="Q22" s="42"/>
      <c r="R22" s="103"/>
      <c r="S22" s="42"/>
      <c r="T22" s="102"/>
      <c r="U22" s="42"/>
      <c r="V22" s="42"/>
      <c r="W22" s="42"/>
      <c r="X22" s="42"/>
      <c r="Y22" s="42"/>
      <c r="Z22" s="103"/>
      <c r="AA22" s="103"/>
      <c r="AB22" s="102"/>
      <c r="AC22" s="103"/>
      <c r="AD22" s="103"/>
      <c r="AE22" s="103"/>
      <c r="AF22" s="103"/>
      <c r="AG22" s="103"/>
      <c r="AH22" s="103"/>
      <c r="AI22" s="42"/>
      <c r="AJ22" s="102"/>
      <c r="AK22" s="42"/>
      <c r="AL22" s="42"/>
      <c r="AM22" s="42"/>
      <c r="AN22" s="42"/>
      <c r="AO22" s="42"/>
      <c r="AP22" s="103"/>
      <c r="AQ22" s="103"/>
      <c r="AR22" s="103"/>
      <c r="AS22" s="103"/>
      <c r="AT22" s="103"/>
      <c r="AU22" s="103"/>
      <c r="AV22" s="103"/>
      <c r="AW22" s="103"/>
      <c r="AX22" s="103"/>
      <c r="AY22" s="42"/>
      <c r="AZ22" s="102"/>
      <c r="BA22" s="42"/>
      <c r="BB22" s="42"/>
      <c r="BC22" s="42"/>
      <c r="BD22" s="42"/>
      <c r="BE22" s="42"/>
      <c r="BF22" s="103"/>
      <c r="BG22" s="103"/>
      <c r="BH22" s="103"/>
      <c r="BI22" s="103"/>
      <c r="BJ22" s="103"/>
      <c r="BK22" s="103"/>
      <c r="BL22" s="103"/>
      <c r="BM22" s="103"/>
      <c r="BN22" s="103"/>
      <c r="BO22" s="42"/>
      <c r="BP22" s="102"/>
      <c r="BQ22" s="42"/>
      <c r="BR22" s="42"/>
      <c r="BS22" s="42"/>
      <c r="BT22" s="42"/>
      <c r="BU22" s="42"/>
      <c r="BV22" s="103"/>
      <c r="BW22" s="42"/>
      <c r="BX22" s="102"/>
      <c r="BY22" s="42"/>
      <c r="BZ22" s="42"/>
      <c r="CA22" s="42"/>
      <c r="CB22" s="42"/>
      <c r="CC22" s="42"/>
      <c r="CD22" s="42"/>
    </row>
    <row r="23" spans="1:82" ht="13.9" customHeight="1" x14ac:dyDescent="0.25">
      <c r="A23" s="21"/>
      <c r="B23" s="22" t="s">
        <v>204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103"/>
      <c r="S23" s="42"/>
      <c r="T23" s="42"/>
      <c r="U23" s="42"/>
      <c r="V23" s="42"/>
      <c r="W23" s="42"/>
      <c r="X23" s="42"/>
      <c r="Y23" s="42"/>
      <c r="Z23" s="103"/>
      <c r="AA23" s="103"/>
      <c r="AB23" s="103"/>
      <c r="AC23" s="103"/>
      <c r="AD23" s="103"/>
      <c r="AE23" s="103"/>
      <c r="AF23" s="103"/>
      <c r="AG23" s="103"/>
      <c r="AH23" s="103"/>
      <c r="AI23" s="42"/>
      <c r="AJ23" s="42"/>
      <c r="AK23" s="42"/>
      <c r="AL23" s="42"/>
      <c r="AM23" s="42"/>
      <c r="AN23" s="42"/>
      <c r="AO23" s="42"/>
      <c r="AP23" s="103"/>
      <c r="AQ23" s="103"/>
      <c r="AR23" s="103"/>
      <c r="AS23" s="103"/>
      <c r="AT23" s="103"/>
      <c r="AU23" s="103"/>
      <c r="AV23" s="103"/>
      <c r="AW23" s="103"/>
      <c r="AX23" s="103"/>
      <c r="AY23" s="42"/>
      <c r="AZ23" s="42"/>
      <c r="BA23" s="42"/>
      <c r="BB23" s="42"/>
      <c r="BC23" s="42"/>
      <c r="BD23" s="42"/>
      <c r="BE23" s="42"/>
      <c r="BF23" s="103"/>
      <c r="BG23" s="103"/>
      <c r="BH23" s="103"/>
      <c r="BI23" s="103"/>
      <c r="BJ23" s="103"/>
      <c r="BK23" s="103"/>
      <c r="BL23" s="103"/>
      <c r="BM23" s="103"/>
      <c r="BN23" s="103"/>
      <c r="BO23" s="42"/>
      <c r="BP23" s="42"/>
      <c r="BQ23" s="42"/>
      <c r="BR23" s="42"/>
      <c r="BS23" s="42"/>
      <c r="BT23" s="42"/>
      <c r="BU23" s="42"/>
      <c r="BV23" s="103"/>
      <c r="BW23" s="42"/>
      <c r="BX23" s="42"/>
      <c r="BY23" s="42"/>
      <c r="BZ23" s="42"/>
      <c r="CA23" s="42"/>
      <c r="CB23" s="42"/>
      <c r="CC23" s="42"/>
      <c r="CD23" s="42"/>
    </row>
    <row r="24" spans="1:82" ht="13.9" customHeight="1" x14ac:dyDescent="0.25">
      <c r="A24" s="21" t="s">
        <v>205</v>
      </c>
      <c r="B24" s="101" t="s">
        <v>206</v>
      </c>
      <c r="C24" s="42"/>
      <c r="D24" s="42"/>
      <c r="E24" s="42"/>
      <c r="F24" s="42"/>
      <c r="G24" s="42"/>
      <c r="H24" s="42"/>
      <c r="I24" s="42"/>
      <c r="J24" s="42"/>
      <c r="K24" s="42"/>
      <c r="L24" s="102"/>
      <c r="M24" s="42"/>
      <c r="N24" s="42"/>
      <c r="O24" s="42"/>
      <c r="P24" s="42"/>
      <c r="Q24" s="42"/>
      <c r="R24" s="103"/>
      <c r="S24" s="42"/>
      <c r="T24" s="102"/>
      <c r="U24" s="42"/>
      <c r="V24" s="42"/>
      <c r="W24" s="42"/>
      <c r="X24" s="42"/>
      <c r="Y24" s="42"/>
      <c r="Z24" s="103"/>
      <c r="AA24" s="103"/>
      <c r="AB24" s="103"/>
      <c r="AC24" s="103"/>
      <c r="AD24" s="103"/>
      <c r="AE24" s="103"/>
      <c r="AF24" s="103"/>
      <c r="AG24" s="103"/>
      <c r="AH24" s="103"/>
      <c r="AI24" s="42"/>
      <c r="AJ24" s="102"/>
      <c r="AK24" s="42"/>
      <c r="AL24" s="42"/>
      <c r="AM24" s="42"/>
      <c r="AN24" s="42"/>
      <c r="AO24" s="42"/>
      <c r="AP24" s="103"/>
      <c r="AQ24" s="103"/>
      <c r="AR24" s="103"/>
      <c r="AS24" s="103"/>
      <c r="AT24" s="103"/>
      <c r="AU24" s="103"/>
      <c r="AV24" s="103"/>
      <c r="AW24" s="103"/>
      <c r="AX24" s="103"/>
      <c r="AY24" s="42"/>
      <c r="AZ24" s="102"/>
      <c r="BA24" s="42"/>
      <c r="BB24" s="42"/>
      <c r="BC24" s="42"/>
      <c r="BD24" s="42"/>
      <c r="BE24" s="42"/>
      <c r="BF24" s="103"/>
      <c r="BG24" s="103"/>
      <c r="BH24" s="103"/>
      <c r="BI24" s="103"/>
      <c r="BJ24" s="103"/>
      <c r="BK24" s="103"/>
      <c r="BL24" s="103"/>
      <c r="BM24" s="103"/>
      <c r="BN24" s="103"/>
      <c r="BO24" s="42"/>
      <c r="BP24" s="102"/>
      <c r="BQ24" s="42"/>
      <c r="BR24" s="42"/>
      <c r="BS24" s="42"/>
      <c r="BT24" s="42"/>
      <c r="BU24" s="42"/>
      <c r="BV24" s="103"/>
      <c r="BW24" s="42"/>
      <c r="BX24" s="102"/>
      <c r="BY24" s="42"/>
      <c r="BZ24" s="42"/>
      <c r="CA24" s="42"/>
      <c r="CB24" s="42"/>
      <c r="CC24" s="42"/>
      <c r="CD24" s="42"/>
    </row>
    <row r="25" spans="1:82" ht="13.9" customHeight="1" x14ac:dyDescent="0.25">
      <c r="A25" s="21"/>
      <c r="B25" s="101" t="s">
        <v>200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103"/>
      <c r="S25" s="42"/>
      <c r="T25" s="42"/>
      <c r="U25" s="42"/>
      <c r="V25" s="42"/>
      <c r="W25" s="42"/>
      <c r="X25" s="42"/>
      <c r="Y25" s="42"/>
      <c r="Z25" s="103"/>
      <c r="AA25" s="103"/>
      <c r="AB25" s="103"/>
      <c r="AC25" s="103"/>
      <c r="AD25" s="103"/>
      <c r="AE25" s="103"/>
      <c r="AF25" s="103"/>
      <c r="AG25" s="103"/>
      <c r="AH25" s="103"/>
      <c r="AI25" s="42"/>
      <c r="AJ25" s="42"/>
      <c r="AK25" s="42"/>
      <c r="AL25" s="42"/>
      <c r="AM25" s="42"/>
      <c r="AN25" s="42"/>
      <c r="AO25" s="42"/>
      <c r="AP25" s="103"/>
      <c r="AQ25" s="103"/>
      <c r="AR25" s="103"/>
      <c r="AS25" s="103"/>
      <c r="AT25" s="103"/>
      <c r="AU25" s="103"/>
      <c r="AV25" s="103"/>
      <c r="AW25" s="103"/>
      <c r="AX25" s="103"/>
      <c r="AY25" s="42"/>
      <c r="AZ25" s="42"/>
      <c r="BA25" s="42"/>
      <c r="BB25" s="42"/>
      <c r="BC25" s="42"/>
      <c r="BD25" s="42"/>
      <c r="BE25" s="42"/>
      <c r="BF25" s="103"/>
      <c r="BG25" s="103"/>
      <c r="BH25" s="103"/>
      <c r="BI25" s="103"/>
      <c r="BJ25" s="103"/>
      <c r="BK25" s="103"/>
      <c r="BL25" s="103"/>
      <c r="BM25" s="103"/>
      <c r="BN25" s="103"/>
      <c r="BO25" s="42"/>
      <c r="BP25" s="42"/>
      <c r="BQ25" s="42"/>
      <c r="BR25" s="42"/>
      <c r="BS25" s="42"/>
      <c r="BT25" s="42"/>
      <c r="BU25" s="42"/>
      <c r="BV25" s="103"/>
      <c r="BW25" s="42"/>
      <c r="BX25" s="42"/>
      <c r="BY25" s="42"/>
      <c r="BZ25" s="42"/>
      <c r="CA25" s="42"/>
      <c r="CB25" s="42"/>
      <c r="CC25" s="42"/>
      <c r="CD25" s="42"/>
    </row>
    <row r="26" spans="1:82" x14ac:dyDescent="0.25">
      <c r="A26" s="21"/>
      <c r="B26" s="101"/>
      <c r="C26" s="42"/>
      <c r="D26" s="42"/>
      <c r="E26" s="42"/>
      <c r="F26" s="42"/>
      <c r="G26" s="42"/>
      <c r="H26" s="42"/>
      <c r="I26" s="42"/>
      <c r="J26" s="42"/>
      <c r="K26" s="42"/>
      <c r="L26" s="102"/>
      <c r="M26" s="42"/>
      <c r="N26" s="42"/>
      <c r="O26" s="42"/>
      <c r="P26" s="42"/>
      <c r="Q26" s="42"/>
      <c r="R26" s="103"/>
      <c r="S26" s="42"/>
      <c r="T26" s="102"/>
      <c r="U26" s="42"/>
      <c r="V26" s="42"/>
      <c r="W26" s="42"/>
      <c r="X26" s="42"/>
      <c r="Y26" s="42"/>
      <c r="Z26" s="103"/>
      <c r="AA26" s="103"/>
      <c r="AB26" s="103"/>
      <c r="AC26" s="103"/>
      <c r="AD26" s="103"/>
      <c r="AE26" s="103"/>
      <c r="AF26" s="103"/>
      <c r="AG26" s="103"/>
      <c r="AH26" s="103"/>
      <c r="AI26" s="42"/>
      <c r="AJ26" s="102"/>
      <c r="AK26" s="42"/>
      <c r="AL26" s="42"/>
      <c r="AM26" s="42"/>
      <c r="AN26" s="42"/>
      <c r="AO26" s="42"/>
      <c r="AP26" s="103"/>
      <c r="AQ26" s="103"/>
      <c r="AR26" s="103"/>
      <c r="AS26" s="103"/>
      <c r="AT26" s="103"/>
      <c r="AU26" s="103"/>
      <c r="AV26" s="103"/>
      <c r="AW26" s="103"/>
      <c r="AX26" s="103"/>
      <c r="AY26" s="42"/>
      <c r="AZ26" s="102"/>
      <c r="BA26" s="42"/>
      <c r="BB26" s="42"/>
      <c r="BC26" s="42"/>
      <c r="BD26" s="42"/>
      <c r="BE26" s="42"/>
      <c r="BF26" s="103"/>
      <c r="BG26" s="103"/>
      <c r="BH26" s="103"/>
      <c r="BI26" s="103"/>
      <c r="BJ26" s="103"/>
      <c r="BK26" s="103"/>
      <c r="BL26" s="103"/>
      <c r="BM26" s="103"/>
      <c r="BN26" s="103"/>
      <c r="BO26" s="42"/>
      <c r="BP26" s="102"/>
      <c r="BQ26" s="42"/>
      <c r="BR26" s="42"/>
      <c r="BS26" s="42"/>
      <c r="BT26" s="42"/>
      <c r="BU26" s="42"/>
      <c r="BV26" s="103"/>
      <c r="BW26" s="42"/>
      <c r="BX26" s="102"/>
      <c r="BY26" s="42"/>
      <c r="BZ26" s="42"/>
      <c r="CA26" s="42"/>
      <c r="CB26" s="42"/>
      <c r="CC26" s="42"/>
      <c r="CD26" s="42"/>
    </row>
    <row r="27" spans="1:82" ht="27.75" customHeight="1" x14ac:dyDescent="0.25">
      <c r="A27" s="21" t="s">
        <v>207</v>
      </c>
      <c r="B27" s="101" t="s">
        <v>208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103"/>
      <c r="S27" s="42"/>
      <c r="T27" s="42"/>
      <c r="U27" s="42"/>
      <c r="V27" s="42"/>
      <c r="W27" s="42"/>
      <c r="X27" s="42"/>
      <c r="Y27" s="42"/>
      <c r="Z27" s="103"/>
      <c r="AA27" s="103"/>
      <c r="AB27" s="103"/>
      <c r="AC27" s="103"/>
      <c r="AD27" s="103"/>
      <c r="AE27" s="103"/>
      <c r="AF27" s="103"/>
      <c r="AG27" s="103"/>
      <c r="AH27" s="103"/>
      <c r="AI27" s="42"/>
      <c r="AJ27" s="42"/>
      <c r="AK27" s="42"/>
      <c r="AL27" s="42"/>
      <c r="AM27" s="42"/>
      <c r="AN27" s="42"/>
      <c r="AO27" s="42"/>
      <c r="AP27" s="103"/>
      <c r="AQ27" s="103"/>
      <c r="AR27" s="103"/>
      <c r="AS27" s="103"/>
      <c r="AT27" s="103"/>
      <c r="AU27" s="103"/>
      <c r="AV27" s="103"/>
      <c r="AW27" s="103"/>
      <c r="AX27" s="103"/>
      <c r="AY27" s="42"/>
      <c r="AZ27" s="42"/>
      <c r="BA27" s="42"/>
      <c r="BB27" s="42"/>
      <c r="BC27" s="42"/>
      <c r="BD27" s="42"/>
      <c r="BE27" s="42"/>
      <c r="BF27" s="103"/>
      <c r="BG27" s="103"/>
      <c r="BH27" s="103"/>
      <c r="BI27" s="103"/>
      <c r="BJ27" s="103"/>
      <c r="BK27" s="103"/>
      <c r="BL27" s="103"/>
      <c r="BM27" s="103"/>
      <c r="BN27" s="103"/>
      <c r="BO27" s="42"/>
      <c r="BP27" s="42"/>
      <c r="BQ27" s="42"/>
      <c r="BR27" s="42"/>
      <c r="BS27" s="42"/>
      <c r="BT27" s="42"/>
      <c r="BU27" s="42"/>
      <c r="BV27" s="103"/>
      <c r="BW27" s="42"/>
      <c r="BX27" s="42"/>
      <c r="BY27" s="42"/>
      <c r="BZ27" s="42"/>
      <c r="CA27" s="42"/>
      <c r="CB27" s="42"/>
      <c r="CC27" s="42"/>
      <c r="CD27" s="42"/>
    </row>
    <row r="28" spans="1:82" ht="44.25" customHeight="1" x14ac:dyDescent="0.25">
      <c r="A28" s="21" t="s">
        <v>209</v>
      </c>
      <c r="B28" s="101" t="s">
        <v>210</v>
      </c>
      <c r="C28" s="102"/>
      <c r="D28" s="41">
        <f>D29+D34</f>
        <v>8.3177333333333348</v>
      </c>
      <c r="E28" s="41"/>
      <c r="F28" s="41"/>
      <c r="G28" s="41"/>
      <c r="H28" s="115"/>
      <c r="I28" s="41"/>
      <c r="J28" s="41"/>
      <c r="K28" s="41"/>
      <c r="L28" s="41">
        <f>L29+L34</f>
        <v>8.3177333333333348</v>
      </c>
      <c r="M28" s="41"/>
      <c r="N28" s="41"/>
      <c r="O28" s="41"/>
      <c r="P28" s="41"/>
      <c r="Q28" s="41"/>
      <c r="R28" s="116"/>
      <c r="S28" s="41"/>
      <c r="T28" s="41">
        <f>[2]Балансы!F519</f>
        <v>23.027999999999999</v>
      </c>
      <c r="U28" s="41"/>
      <c r="V28" s="41"/>
      <c r="W28" s="41"/>
      <c r="X28" s="41"/>
      <c r="Y28" s="41"/>
      <c r="Z28" s="116"/>
      <c r="AA28" s="116"/>
      <c r="AB28" s="41">
        <f>[2]Балансы!G519</f>
        <v>25.028069433252959</v>
      </c>
      <c r="AC28" s="116"/>
      <c r="AD28" s="116"/>
      <c r="AE28" s="116"/>
      <c r="AF28" s="116"/>
      <c r="AG28" s="116"/>
      <c r="AH28" s="116"/>
      <c r="AI28" s="41"/>
      <c r="AJ28" s="41">
        <f>AJ34</f>
        <v>0.97499999999999998</v>
      </c>
      <c r="AK28" s="41"/>
      <c r="AL28" s="41"/>
      <c r="AM28" s="41"/>
      <c r="AN28" s="41"/>
      <c r="AO28" s="41"/>
      <c r="AP28" s="116"/>
      <c r="AQ28" s="116"/>
      <c r="AR28" s="41">
        <f>AR34</f>
        <v>0.94455200000000028</v>
      </c>
      <c r="AS28" s="116"/>
      <c r="AT28" s="116"/>
      <c r="AU28" s="116"/>
      <c r="AV28" s="116"/>
      <c r="AW28" s="116"/>
      <c r="AX28" s="116"/>
      <c r="AY28" s="41"/>
      <c r="AZ28" s="41">
        <f>AZ34</f>
        <v>0.97499999999999998</v>
      </c>
      <c r="BA28" s="41"/>
      <c r="BB28" s="41"/>
      <c r="BC28" s="41"/>
      <c r="BD28" s="41"/>
      <c r="BE28" s="41"/>
      <c r="BF28" s="116"/>
      <c r="BG28" s="116"/>
      <c r="BH28" s="41">
        <f>BH34</f>
        <v>0.88270100000000007</v>
      </c>
      <c r="BI28" s="116"/>
      <c r="BJ28" s="116"/>
      <c r="BK28" s="116"/>
      <c r="BL28" s="116"/>
      <c r="BM28" s="116"/>
      <c r="BN28" s="116"/>
      <c r="BO28" s="41"/>
      <c r="BP28" s="41">
        <f>BP34</f>
        <v>0.92792933333333349</v>
      </c>
      <c r="BQ28" s="41"/>
      <c r="BR28" s="41"/>
      <c r="BS28" s="41"/>
      <c r="BT28" s="41"/>
      <c r="BU28" s="41"/>
      <c r="BV28" s="116"/>
      <c r="BW28" s="41"/>
      <c r="BX28" s="41">
        <f>BX34</f>
        <v>0.92792933333333349</v>
      </c>
      <c r="BY28" s="42"/>
      <c r="BZ28" s="42"/>
      <c r="CA28" s="42"/>
      <c r="CB28" s="42"/>
      <c r="CC28" s="42"/>
      <c r="CD28" s="42"/>
    </row>
    <row r="29" spans="1:82" ht="30" customHeight="1" x14ac:dyDescent="0.25">
      <c r="A29" s="21" t="s">
        <v>211</v>
      </c>
      <c r="B29" s="101" t="s">
        <v>212</v>
      </c>
      <c r="C29" s="42"/>
      <c r="D29" s="41">
        <v>1.7519400000000001</v>
      </c>
      <c r="E29" s="41"/>
      <c r="F29" s="41"/>
      <c r="G29" s="41"/>
      <c r="H29" s="41"/>
      <c r="I29" s="41"/>
      <c r="J29" s="41"/>
      <c r="K29" s="41"/>
      <c r="L29" s="41">
        <v>1.7519400000000001</v>
      </c>
      <c r="M29" s="41"/>
      <c r="N29" s="41"/>
      <c r="O29" s="41"/>
      <c r="P29" s="41"/>
      <c r="Q29" s="41"/>
      <c r="R29" s="116"/>
      <c r="S29" s="41"/>
      <c r="T29" s="41">
        <f>T28-T34</f>
        <v>3.7300000000000004</v>
      </c>
      <c r="U29" s="41"/>
      <c r="V29" s="41"/>
      <c r="W29" s="41"/>
      <c r="X29" s="41"/>
      <c r="Y29" s="41"/>
      <c r="Z29" s="116"/>
      <c r="AA29" s="116"/>
      <c r="AB29" s="41">
        <f>AB28-AB34</f>
        <v>6.1368914332529592</v>
      </c>
      <c r="AC29" s="116"/>
      <c r="AD29" s="116"/>
      <c r="AE29" s="116"/>
      <c r="AF29" s="116"/>
      <c r="AG29" s="116"/>
      <c r="AH29" s="116"/>
      <c r="AI29" s="41"/>
      <c r="AJ29" s="41">
        <f>AJ28-AJ34</f>
        <v>0</v>
      </c>
      <c r="AK29" s="41"/>
      <c r="AL29" s="41"/>
      <c r="AM29" s="41"/>
      <c r="AN29" s="41"/>
      <c r="AO29" s="41"/>
      <c r="AP29" s="116"/>
      <c r="AQ29" s="116"/>
      <c r="AR29" s="41">
        <f>AR28-AR34</f>
        <v>0</v>
      </c>
      <c r="AS29" s="116"/>
      <c r="AT29" s="116"/>
      <c r="AU29" s="116"/>
      <c r="AV29" s="116"/>
      <c r="AW29" s="116"/>
      <c r="AX29" s="116"/>
      <c r="AY29" s="41"/>
      <c r="AZ29" s="41">
        <f>AZ28-AZ34</f>
        <v>0</v>
      </c>
      <c r="BA29" s="41"/>
      <c r="BB29" s="41"/>
      <c r="BC29" s="41"/>
      <c r="BD29" s="41"/>
      <c r="BE29" s="41"/>
      <c r="BF29" s="116"/>
      <c r="BG29" s="116"/>
      <c r="BH29" s="41">
        <f>BH28-BH34</f>
        <v>0</v>
      </c>
      <c r="BI29" s="116"/>
      <c r="BJ29" s="116"/>
      <c r="BK29" s="116"/>
      <c r="BL29" s="116"/>
      <c r="BM29" s="116"/>
      <c r="BN29" s="116"/>
      <c r="BO29" s="41"/>
      <c r="BP29" s="41">
        <f>BP28-BP34</f>
        <v>0</v>
      </c>
      <c r="BQ29" s="41"/>
      <c r="BR29" s="41"/>
      <c r="BS29" s="41"/>
      <c r="BT29" s="41"/>
      <c r="BU29" s="41"/>
      <c r="BV29" s="116"/>
      <c r="BW29" s="41"/>
      <c r="BX29" s="41">
        <f>BX28-BX34</f>
        <v>0</v>
      </c>
      <c r="BY29" s="42"/>
      <c r="BZ29" s="42"/>
      <c r="CA29" s="42"/>
      <c r="CB29" s="42"/>
      <c r="CC29" s="42"/>
      <c r="CD29" s="42"/>
    </row>
    <row r="30" spans="1:82" ht="13.9" customHeight="1" x14ac:dyDescent="0.25">
      <c r="A30" s="104" t="s">
        <v>213</v>
      </c>
      <c r="B30" s="105" t="s">
        <v>200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17"/>
      <c r="M30" s="106"/>
      <c r="N30" s="106"/>
      <c r="O30" s="106"/>
      <c r="P30" s="106"/>
      <c r="Q30" s="106"/>
      <c r="R30" s="106"/>
      <c r="S30" s="106"/>
      <c r="T30" s="117"/>
      <c r="U30" s="106"/>
      <c r="V30" s="106"/>
      <c r="W30" s="106"/>
      <c r="X30" s="106"/>
      <c r="Y30" s="106"/>
      <c r="Z30" s="106"/>
      <c r="AA30" s="108"/>
      <c r="AB30" s="117"/>
      <c r="AC30" s="108"/>
      <c r="AD30" s="108"/>
      <c r="AE30" s="108"/>
      <c r="AF30" s="108"/>
      <c r="AG30" s="108"/>
      <c r="AH30" s="108"/>
      <c r="AI30" s="106"/>
      <c r="AJ30" s="117"/>
      <c r="AK30" s="106"/>
      <c r="AL30" s="106"/>
      <c r="AM30" s="106"/>
      <c r="AN30" s="106"/>
      <c r="AO30" s="106"/>
      <c r="AP30" s="106"/>
      <c r="AQ30" s="108"/>
      <c r="AR30" s="117"/>
      <c r="AS30" s="108"/>
      <c r="AT30" s="108"/>
      <c r="AU30" s="108"/>
      <c r="AV30" s="108"/>
      <c r="AW30" s="108"/>
      <c r="AX30" s="108"/>
      <c r="AY30" s="106"/>
      <c r="AZ30" s="117"/>
      <c r="BA30" s="106"/>
      <c r="BB30" s="106"/>
      <c r="BC30" s="106"/>
      <c r="BD30" s="106"/>
      <c r="BE30" s="106"/>
      <c r="BF30" s="106"/>
      <c r="BG30" s="108"/>
      <c r="BH30" s="117"/>
      <c r="BI30" s="108"/>
      <c r="BJ30" s="108"/>
      <c r="BK30" s="108"/>
      <c r="BL30" s="108"/>
      <c r="BM30" s="108"/>
      <c r="BN30" s="108"/>
      <c r="BO30" s="106"/>
      <c r="BP30" s="117"/>
      <c r="BQ30" s="106"/>
      <c r="BR30" s="106"/>
      <c r="BS30" s="106"/>
      <c r="BT30" s="106"/>
      <c r="BU30" s="106"/>
      <c r="BV30" s="106"/>
      <c r="BW30" s="109"/>
      <c r="BX30" s="117"/>
      <c r="BY30" s="109"/>
      <c r="BZ30" s="109"/>
      <c r="CA30" s="109"/>
      <c r="CB30" s="109"/>
      <c r="CC30" s="109"/>
      <c r="CD30" s="109"/>
    </row>
    <row r="31" spans="1:82" ht="13.9" customHeight="1" x14ac:dyDescent="0.25">
      <c r="A31" s="110"/>
      <c r="B31" s="111" t="s">
        <v>214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4"/>
      <c r="AB31" s="112"/>
      <c r="AC31" s="114"/>
      <c r="AD31" s="114"/>
      <c r="AE31" s="114"/>
      <c r="AF31" s="114"/>
      <c r="AG31" s="114"/>
      <c r="AH31" s="114"/>
      <c r="AI31" s="112"/>
      <c r="AJ31" s="112"/>
      <c r="AK31" s="112"/>
      <c r="AL31" s="112"/>
      <c r="AM31" s="112"/>
      <c r="AN31" s="112"/>
      <c r="AO31" s="112"/>
      <c r="AP31" s="112"/>
      <c r="AQ31" s="114"/>
      <c r="AR31" s="112"/>
      <c r="AS31" s="114"/>
      <c r="AT31" s="114"/>
      <c r="AU31" s="114"/>
      <c r="AV31" s="114"/>
      <c r="AW31" s="114"/>
      <c r="AX31" s="114"/>
      <c r="AY31" s="112"/>
      <c r="AZ31" s="112"/>
      <c r="BA31" s="112"/>
      <c r="BB31" s="112"/>
      <c r="BC31" s="112"/>
      <c r="BD31" s="112"/>
      <c r="BE31" s="112"/>
      <c r="BF31" s="112"/>
      <c r="BG31" s="114"/>
      <c r="BH31" s="112"/>
      <c r="BI31" s="114"/>
      <c r="BJ31" s="114"/>
      <c r="BK31" s="114"/>
      <c r="BL31" s="114"/>
      <c r="BM31" s="114"/>
      <c r="BN31" s="114"/>
      <c r="BO31" s="112"/>
      <c r="BP31" s="112"/>
      <c r="BQ31" s="112"/>
      <c r="BR31" s="112"/>
      <c r="BS31" s="112"/>
      <c r="BT31" s="112"/>
      <c r="BU31" s="112"/>
      <c r="BV31" s="112"/>
      <c r="BW31" s="109"/>
      <c r="BX31" s="112"/>
      <c r="BY31" s="109"/>
      <c r="BZ31" s="109"/>
      <c r="CA31" s="109"/>
      <c r="CB31" s="109"/>
      <c r="CC31" s="109"/>
      <c r="CD31" s="109"/>
    </row>
    <row r="32" spans="1:82" ht="13.9" customHeight="1" x14ac:dyDescent="0.25">
      <c r="A32" s="21" t="s">
        <v>215</v>
      </c>
      <c r="B32" s="22" t="s">
        <v>216</v>
      </c>
      <c r="C32" s="42"/>
      <c r="D32" s="42"/>
      <c r="E32" s="42"/>
      <c r="F32" s="42"/>
      <c r="G32" s="42"/>
      <c r="H32" s="42"/>
      <c r="I32" s="42"/>
      <c r="J32" s="42"/>
      <c r="K32" s="42"/>
      <c r="L32" s="102"/>
      <c r="M32" s="42"/>
      <c r="N32" s="42"/>
      <c r="O32" s="42"/>
      <c r="P32" s="42"/>
      <c r="Q32" s="42"/>
      <c r="R32" s="103"/>
      <c r="S32" s="42"/>
      <c r="T32" s="102"/>
      <c r="U32" s="42"/>
      <c r="V32" s="42"/>
      <c r="W32" s="42"/>
      <c r="X32" s="42"/>
      <c r="Y32" s="42"/>
      <c r="Z32" s="103"/>
      <c r="AA32" s="103"/>
      <c r="AB32" s="102"/>
      <c r="AC32" s="103"/>
      <c r="AD32" s="103"/>
      <c r="AE32" s="103"/>
      <c r="AF32" s="103"/>
      <c r="AG32" s="103"/>
      <c r="AH32" s="103"/>
      <c r="AI32" s="42"/>
      <c r="AJ32" s="102"/>
      <c r="AK32" s="42"/>
      <c r="AL32" s="42"/>
      <c r="AM32" s="42"/>
      <c r="AN32" s="42"/>
      <c r="AO32" s="42"/>
      <c r="AP32" s="103"/>
      <c r="AQ32" s="103"/>
      <c r="AR32" s="102"/>
      <c r="AS32" s="103"/>
      <c r="AT32" s="103"/>
      <c r="AU32" s="103"/>
      <c r="AV32" s="103"/>
      <c r="AW32" s="103"/>
      <c r="AX32" s="103"/>
      <c r="AY32" s="42"/>
      <c r="AZ32" s="102"/>
      <c r="BA32" s="42"/>
      <c r="BB32" s="42"/>
      <c r="BC32" s="42"/>
      <c r="BD32" s="42"/>
      <c r="BE32" s="42"/>
      <c r="BF32" s="103"/>
      <c r="BG32" s="103"/>
      <c r="BH32" s="102"/>
      <c r="BI32" s="103"/>
      <c r="BJ32" s="103"/>
      <c r="BK32" s="103"/>
      <c r="BL32" s="103"/>
      <c r="BM32" s="103"/>
      <c r="BN32" s="103"/>
      <c r="BO32" s="42"/>
      <c r="BP32" s="102"/>
      <c r="BQ32" s="42"/>
      <c r="BR32" s="42"/>
      <c r="BS32" s="42"/>
      <c r="BT32" s="42"/>
      <c r="BU32" s="42"/>
      <c r="BV32" s="103"/>
      <c r="BW32" s="42"/>
      <c r="BX32" s="102"/>
      <c r="BY32" s="42"/>
      <c r="BZ32" s="42"/>
      <c r="CA32" s="42"/>
      <c r="CB32" s="42"/>
      <c r="CC32" s="42"/>
      <c r="CD32" s="42"/>
    </row>
    <row r="33" spans="1:82" ht="44.25" customHeight="1" x14ac:dyDescent="0.25">
      <c r="A33" s="21" t="s">
        <v>217</v>
      </c>
      <c r="B33" s="101" t="s">
        <v>218</v>
      </c>
      <c r="C33" s="118"/>
      <c r="D33" s="118">
        <f>D29/D34</f>
        <v>0.26682838022112582</v>
      </c>
      <c r="E33" s="42"/>
      <c r="F33" s="42"/>
      <c r="G33" s="42"/>
      <c r="H33" s="42"/>
      <c r="I33" s="42"/>
      <c r="J33" s="42"/>
      <c r="K33" s="42"/>
      <c r="L33" s="118">
        <f>L29/L34</f>
        <v>0.26682838022112582</v>
      </c>
      <c r="M33" s="42"/>
      <c r="N33" s="42"/>
      <c r="O33" s="42"/>
      <c r="P33" s="42"/>
      <c r="Q33" s="42"/>
      <c r="R33" s="103"/>
      <c r="S33" s="42"/>
      <c r="T33" s="119">
        <f>T29/T28</f>
        <v>0.16197672398818833</v>
      </c>
      <c r="U33" s="42"/>
      <c r="V33" s="42"/>
      <c r="W33" s="42"/>
      <c r="X33" s="42"/>
      <c r="Y33" s="42"/>
      <c r="Z33" s="103"/>
      <c r="AA33" s="103"/>
      <c r="AB33" s="118">
        <f>AB29/AB28</f>
        <v>0.24520035193363024</v>
      </c>
      <c r="AC33" s="103"/>
      <c r="AD33" s="103"/>
      <c r="AE33" s="103"/>
      <c r="AF33" s="103"/>
      <c r="AG33" s="103"/>
      <c r="AH33" s="103"/>
      <c r="AI33" s="42"/>
      <c r="AJ33" s="119">
        <f>AJ29/AJ28</f>
        <v>0</v>
      </c>
      <c r="AK33" s="42"/>
      <c r="AL33" s="42"/>
      <c r="AM33" s="42"/>
      <c r="AN33" s="42"/>
      <c r="AO33" s="42"/>
      <c r="AP33" s="103"/>
      <c r="AQ33" s="103"/>
      <c r="AR33" s="119">
        <f>AR29/AR28</f>
        <v>0</v>
      </c>
      <c r="AS33" s="103"/>
      <c r="AT33" s="103"/>
      <c r="AU33" s="103"/>
      <c r="AV33" s="103"/>
      <c r="AW33" s="103"/>
      <c r="AX33" s="103"/>
      <c r="AY33" s="42"/>
      <c r="AZ33" s="119">
        <f>AZ29/AZ28</f>
        <v>0</v>
      </c>
      <c r="BA33" s="119"/>
      <c r="BB33" s="119"/>
      <c r="BC33" s="119"/>
      <c r="BD33" s="119"/>
      <c r="BE33" s="119"/>
      <c r="BF33" s="120"/>
      <c r="BG33" s="120"/>
      <c r="BH33" s="119">
        <f>BH29/BH28</f>
        <v>0</v>
      </c>
      <c r="BI33" s="120"/>
      <c r="BJ33" s="120"/>
      <c r="BK33" s="120"/>
      <c r="BL33" s="120"/>
      <c r="BM33" s="120"/>
      <c r="BN33" s="120"/>
      <c r="BO33" s="119"/>
      <c r="BP33" s="119">
        <f>BP29/BP28</f>
        <v>0</v>
      </c>
      <c r="BQ33" s="119"/>
      <c r="BR33" s="119"/>
      <c r="BS33" s="119"/>
      <c r="BT33" s="119"/>
      <c r="BU33" s="119"/>
      <c r="BV33" s="120"/>
      <c r="BW33" s="119"/>
      <c r="BX33" s="119">
        <f>BX29/BX28</f>
        <v>0</v>
      </c>
      <c r="BY33" s="42"/>
      <c r="BZ33" s="42"/>
      <c r="CA33" s="42"/>
      <c r="CB33" s="42"/>
      <c r="CC33" s="42"/>
      <c r="CD33" s="42"/>
    </row>
    <row r="34" spans="1:82" ht="44.25" customHeight="1" x14ac:dyDescent="0.25">
      <c r="A34" s="21" t="s">
        <v>219</v>
      </c>
      <c r="B34" s="101" t="s">
        <v>220</v>
      </c>
      <c r="C34" s="24"/>
      <c r="D34" s="24">
        <v>6.5657933333333345</v>
      </c>
      <c r="E34" s="42"/>
      <c r="F34" s="42"/>
      <c r="G34" s="42"/>
      <c r="H34" s="42"/>
      <c r="I34" s="42"/>
      <c r="J34" s="42"/>
      <c r="K34" s="42"/>
      <c r="L34" s="24">
        <v>6.5657933333333345</v>
      </c>
      <c r="M34" s="42"/>
      <c r="N34" s="42"/>
      <c r="O34" s="42"/>
      <c r="P34" s="42"/>
      <c r="Q34" s="42"/>
      <c r="R34" s="103"/>
      <c r="S34" s="42"/>
      <c r="T34" s="24">
        <f>[2]Балансы!F522</f>
        <v>19.297999999999998</v>
      </c>
      <c r="U34" s="42"/>
      <c r="V34" s="42"/>
      <c r="W34" s="42"/>
      <c r="X34" s="42"/>
      <c r="Y34" s="42"/>
      <c r="Z34" s="103"/>
      <c r="AA34" s="103"/>
      <c r="AB34" s="24">
        <f>[2]Балансы!G522</f>
        <v>18.891178</v>
      </c>
      <c r="AC34" s="103"/>
      <c r="AD34" s="103"/>
      <c r="AE34" s="103"/>
      <c r="AF34" s="103"/>
      <c r="AG34" s="103"/>
      <c r="AH34" s="103"/>
      <c r="AI34" s="42"/>
      <c r="AJ34" s="24">
        <f>[2]Балансы!H603</f>
        <v>0.97499999999999998</v>
      </c>
      <c r="AK34" s="42"/>
      <c r="AL34" s="42"/>
      <c r="AM34" s="42"/>
      <c r="AN34" s="42"/>
      <c r="AO34" s="42"/>
      <c r="AP34" s="103"/>
      <c r="AQ34" s="103"/>
      <c r="AR34" s="24">
        <f>[2]Балансы!I603</f>
        <v>0.94455200000000028</v>
      </c>
      <c r="AS34" s="103"/>
      <c r="AT34" s="103"/>
      <c r="AU34" s="103"/>
      <c r="AV34" s="103"/>
      <c r="AW34" s="103"/>
      <c r="AX34" s="103"/>
      <c r="AY34" s="42"/>
      <c r="AZ34" s="24">
        <f>[2]Балансы!J603</f>
        <v>0.97499999999999998</v>
      </c>
      <c r="BA34" s="42"/>
      <c r="BB34" s="42"/>
      <c r="BC34" s="42"/>
      <c r="BD34" s="42"/>
      <c r="BE34" s="42"/>
      <c r="BF34" s="103"/>
      <c r="BG34" s="103"/>
      <c r="BH34" s="24">
        <f>[2]Балансы!K603</f>
        <v>0.88270100000000007</v>
      </c>
      <c r="BI34" s="103"/>
      <c r="BJ34" s="103"/>
      <c r="BK34" s="103"/>
      <c r="BL34" s="103"/>
      <c r="BM34" s="103"/>
      <c r="BN34" s="103"/>
      <c r="BO34" s="42"/>
      <c r="BP34" s="24">
        <f>[2]Балансы!L603</f>
        <v>0.92792933333333349</v>
      </c>
      <c r="BQ34" s="42"/>
      <c r="BR34" s="42"/>
      <c r="BS34" s="42"/>
      <c r="BT34" s="42"/>
      <c r="BU34" s="42"/>
      <c r="BV34" s="103"/>
      <c r="BW34" s="42"/>
      <c r="BX34" s="24">
        <f>[2]Балансы!N603</f>
        <v>0.92792933333333349</v>
      </c>
      <c r="BY34" s="42"/>
      <c r="BZ34" s="42"/>
      <c r="CA34" s="42"/>
      <c r="CB34" s="42"/>
      <c r="CC34" s="42"/>
      <c r="CD34" s="42"/>
    </row>
    <row r="35" spans="1:82" x14ac:dyDescent="0.25">
      <c r="D35" s="10"/>
      <c r="L35" s="10"/>
    </row>
    <row r="36" spans="1:82" hidden="1" x14ac:dyDescent="0.25">
      <c r="A36" s="4" t="s">
        <v>171</v>
      </c>
    </row>
    <row r="37" spans="1:82" s="48" customFormat="1" ht="43.5" hidden="1" customHeight="1" x14ac:dyDescent="0.25">
      <c r="B37" s="121" t="s">
        <v>221</v>
      </c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</row>
    <row r="38" spans="1:82" s="48" customFormat="1" ht="15" hidden="1" customHeight="1" x14ac:dyDescent="0.25">
      <c r="B38" s="48" t="s">
        <v>222</v>
      </c>
    </row>
    <row r="39" spans="1:82" s="48" customFormat="1" ht="15" hidden="1" customHeight="1" x14ac:dyDescent="0.25">
      <c r="B39" s="48" t="s">
        <v>223</v>
      </c>
    </row>
    <row r="40" spans="1:82" s="48" customFormat="1" ht="15" hidden="1" customHeight="1" x14ac:dyDescent="0.25">
      <c r="B40" s="48" t="s">
        <v>224</v>
      </c>
    </row>
    <row r="41" spans="1:82" s="48" customFormat="1" ht="31.5" hidden="1" customHeight="1" x14ac:dyDescent="0.25">
      <c r="B41" s="121" t="s">
        <v>225</v>
      </c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</row>
    <row r="42" spans="1:82" s="48" customFormat="1" ht="3" customHeight="1" x14ac:dyDescent="0.25"/>
    <row r="44" spans="1:82" x14ac:dyDescent="0.25">
      <c r="B44" s="4" t="str">
        <f>'[1]штатное для РСС'!B29</f>
        <v>Директор МУП "СРО Каслинского района"</v>
      </c>
      <c r="E44" s="122"/>
      <c r="G44" s="4" t="str">
        <f>'[1]штатное для РСС'!G29</f>
        <v>Рамих Д.В.</v>
      </c>
      <c r="AK44" s="4" t="str">
        <f>'[2]прил. 3.1'!F44</f>
        <v>А.А.Парфентьев</v>
      </c>
    </row>
    <row r="45" spans="1:82" ht="12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2"/>
      <c r="AQ45" s="2"/>
      <c r="AR45" s="2"/>
      <c r="AS45" s="2"/>
      <c r="AT45" s="2"/>
      <c r="AU45" s="2"/>
      <c r="AV45" s="2"/>
      <c r="AW45" s="2"/>
      <c r="AX45" s="2"/>
      <c r="BC45" s="123"/>
      <c r="BD45" s="123"/>
      <c r="BE45" s="123"/>
      <c r="BF45" s="123"/>
      <c r="BG45" s="124"/>
      <c r="BH45" s="124"/>
      <c r="BI45" s="124"/>
      <c r="BJ45" s="124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</row>
    <row r="46" spans="1:82" ht="12" customHeight="1" x14ac:dyDescent="0.25">
      <c r="BZ46" s="80" t="s">
        <v>181</v>
      </c>
      <c r="CA46" s="80"/>
      <c r="CB46" s="80"/>
      <c r="CC46" s="80"/>
      <c r="CD46" s="80"/>
    </row>
    <row r="47" spans="1:82" ht="12" customHeight="1" x14ac:dyDescent="0.25">
      <c r="L47" s="80" t="s">
        <v>181</v>
      </c>
      <c r="M47" s="80"/>
      <c r="N47" s="80"/>
      <c r="O47" s="80"/>
      <c r="P47" s="80"/>
      <c r="BZ47" s="2"/>
      <c r="CA47" s="2"/>
      <c r="CB47" s="2"/>
      <c r="CC47" s="2"/>
      <c r="CD47" s="2"/>
    </row>
    <row r="48" spans="1:82" ht="33" customHeight="1" x14ac:dyDescent="0.25">
      <c r="A48" s="54" t="s">
        <v>226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</row>
    <row r="49" spans="1:82" ht="12" customHeight="1" x14ac:dyDescent="0.25">
      <c r="A49" s="79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9"/>
      <c r="AR49" s="79"/>
      <c r="AS49" s="79"/>
      <c r="AT49" s="79"/>
      <c r="AU49" s="79"/>
      <c r="AV49" s="79"/>
      <c r="AW49" s="79"/>
      <c r="AX49" s="79"/>
    </row>
    <row r="50" spans="1:82" ht="12" customHeight="1" x14ac:dyDescent="0.25">
      <c r="A50" s="83"/>
      <c r="B50" s="83"/>
      <c r="C50" s="83"/>
      <c r="D50" s="83"/>
      <c r="E50" s="83"/>
      <c r="F50" s="83"/>
      <c r="G50" s="84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5"/>
      <c r="AQ50" s="85"/>
      <c r="AR50" s="85"/>
      <c r="AS50" s="85"/>
      <c r="AT50" s="85"/>
      <c r="AU50" s="85"/>
      <c r="AV50" s="85"/>
      <c r="AW50" s="85"/>
      <c r="AX50" s="85"/>
      <c r="CC50" s="4" t="s">
        <v>183</v>
      </c>
    </row>
    <row r="51" spans="1:82" ht="18.75" customHeight="1" x14ac:dyDescent="0.25">
      <c r="A51" s="86" t="s">
        <v>184</v>
      </c>
      <c r="B51" s="87"/>
      <c r="C51" s="88" t="str">
        <f>[1]баланс!G51</f>
        <v xml:space="preserve"> 2024 год (заявлено ЭОР)</v>
      </c>
      <c r="D51" s="88"/>
      <c r="E51" s="88"/>
      <c r="F51" s="88"/>
      <c r="G51" s="88"/>
      <c r="H51" s="88"/>
      <c r="I51" s="88"/>
      <c r="J51" s="88"/>
      <c r="K51" s="88" t="str">
        <f>[1]баланс!H51</f>
        <v xml:space="preserve"> 2025 год (индексация) </v>
      </c>
      <c r="L51" s="88"/>
      <c r="M51" s="88"/>
      <c r="N51" s="88"/>
      <c r="O51" s="88"/>
      <c r="P51" s="88"/>
      <c r="Q51" s="88"/>
      <c r="R51" s="88"/>
      <c r="S51" s="88" t="s">
        <v>185</v>
      </c>
      <c r="T51" s="88"/>
      <c r="U51" s="88"/>
      <c r="V51" s="88"/>
      <c r="W51" s="88"/>
      <c r="X51" s="88"/>
      <c r="Y51" s="88"/>
      <c r="Z51" s="88"/>
      <c r="AA51" s="88" t="s">
        <v>186</v>
      </c>
      <c r="AB51" s="88"/>
      <c r="AC51" s="88"/>
      <c r="AD51" s="88"/>
      <c r="AE51" s="88"/>
      <c r="AF51" s="88"/>
      <c r="AG51" s="88"/>
      <c r="AH51" s="88"/>
      <c r="AI51" s="88" t="s">
        <v>227</v>
      </c>
      <c r="AJ51" s="88"/>
      <c r="AK51" s="88"/>
      <c r="AL51" s="88"/>
      <c r="AM51" s="88"/>
      <c r="AN51" s="88"/>
      <c r="AO51" s="88"/>
      <c r="AP51" s="88"/>
      <c r="AQ51" s="88" t="s">
        <v>228</v>
      </c>
      <c r="AR51" s="88"/>
      <c r="AS51" s="88"/>
      <c r="AT51" s="88"/>
      <c r="AU51" s="88"/>
      <c r="AV51" s="88"/>
      <c r="AW51" s="88"/>
      <c r="AX51" s="88"/>
      <c r="AY51" s="88" t="s">
        <v>187</v>
      </c>
      <c r="AZ51" s="88"/>
      <c r="BA51" s="88"/>
      <c r="BB51" s="88"/>
      <c r="BC51" s="88"/>
      <c r="BD51" s="88"/>
      <c r="BE51" s="88"/>
      <c r="BF51" s="88"/>
      <c r="BG51" s="88" t="s">
        <v>188</v>
      </c>
      <c r="BH51" s="88"/>
      <c r="BI51" s="88"/>
      <c r="BJ51" s="88"/>
      <c r="BK51" s="88"/>
      <c r="BL51" s="88"/>
      <c r="BM51" s="88"/>
      <c r="BN51" s="88"/>
      <c r="BO51" s="88" t="str">
        <f>BO13</f>
        <v>2024 год</v>
      </c>
      <c r="BP51" s="88"/>
      <c r="BQ51" s="88"/>
      <c r="BR51" s="88"/>
      <c r="BS51" s="88"/>
      <c r="BT51" s="88"/>
      <c r="BU51" s="88"/>
      <c r="BV51" s="88"/>
      <c r="BW51" s="125" t="str">
        <f>BW13</f>
        <v>2025 год (последний год долгосрочного регулирования)</v>
      </c>
      <c r="BX51" s="125"/>
      <c r="BY51" s="125"/>
      <c r="BZ51" s="125"/>
      <c r="CA51" s="125"/>
      <c r="CB51" s="125"/>
      <c r="CC51" s="125"/>
      <c r="CD51" s="125"/>
    </row>
    <row r="52" spans="1:82" ht="12" customHeight="1" x14ac:dyDescent="0.25">
      <c r="A52" s="90"/>
      <c r="B52" s="91"/>
      <c r="C52" s="88" t="s">
        <v>189</v>
      </c>
      <c r="D52" s="92" t="s">
        <v>190</v>
      </c>
      <c r="E52" s="88"/>
      <c r="F52" s="88"/>
      <c r="G52" s="88"/>
      <c r="H52" s="88"/>
      <c r="I52" s="88"/>
      <c r="J52" s="88"/>
      <c r="K52" s="88" t="s">
        <v>189</v>
      </c>
      <c r="L52" s="88" t="s">
        <v>190</v>
      </c>
      <c r="M52" s="88"/>
      <c r="N52" s="88"/>
      <c r="O52" s="88"/>
      <c r="P52" s="88"/>
      <c r="Q52" s="88"/>
      <c r="R52" s="88"/>
      <c r="S52" s="88" t="s">
        <v>189</v>
      </c>
      <c r="T52" s="88" t="s">
        <v>190</v>
      </c>
      <c r="U52" s="88"/>
      <c r="V52" s="88"/>
      <c r="W52" s="88"/>
      <c r="X52" s="88"/>
      <c r="Y52" s="88"/>
      <c r="Z52" s="88"/>
      <c r="AA52" s="88" t="s">
        <v>189</v>
      </c>
      <c r="AB52" s="88" t="s">
        <v>190</v>
      </c>
      <c r="AC52" s="88"/>
      <c r="AD52" s="88"/>
      <c r="AE52" s="88"/>
      <c r="AF52" s="88"/>
      <c r="AG52" s="88"/>
      <c r="AH52" s="88"/>
      <c r="AI52" s="88" t="s">
        <v>189</v>
      </c>
      <c r="AJ52" s="88" t="s">
        <v>190</v>
      </c>
      <c r="AK52" s="88"/>
      <c r="AL52" s="88"/>
      <c r="AM52" s="88"/>
      <c r="AN52" s="88"/>
      <c r="AO52" s="88"/>
      <c r="AP52" s="88"/>
      <c r="AQ52" s="88" t="s">
        <v>189</v>
      </c>
      <c r="AR52" s="88" t="s">
        <v>190</v>
      </c>
      <c r="AS52" s="88"/>
      <c r="AT52" s="88"/>
      <c r="AU52" s="88"/>
      <c r="AV52" s="88"/>
      <c r="AW52" s="88"/>
      <c r="AX52" s="88"/>
      <c r="AY52" s="88" t="s">
        <v>189</v>
      </c>
      <c r="AZ52" s="88" t="s">
        <v>190</v>
      </c>
      <c r="BA52" s="88"/>
      <c r="BB52" s="88"/>
      <c r="BC52" s="88"/>
      <c r="BD52" s="88"/>
      <c r="BE52" s="88"/>
      <c r="BF52" s="88"/>
      <c r="BG52" s="88" t="s">
        <v>189</v>
      </c>
      <c r="BH52" s="88" t="s">
        <v>190</v>
      </c>
      <c r="BI52" s="88"/>
      <c r="BJ52" s="88"/>
      <c r="BK52" s="88"/>
      <c r="BL52" s="88"/>
      <c r="BM52" s="88"/>
      <c r="BN52" s="88"/>
      <c r="BO52" s="88" t="s">
        <v>189</v>
      </c>
      <c r="BP52" s="88" t="s">
        <v>190</v>
      </c>
      <c r="BQ52" s="88"/>
      <c r="BR52" s="88"/>
      <c r="BS52" s="88"/>
      <c r="BT52" s="88"/>
      <c r="BU52" s="88"/>
      <c r="BV52" s="88"/>
      <c r="BW52" s="88" t="s">
        <v>189</v>
      </c>
      <c r="BX52" s="88" t="s">
        <v>190</v>
      </c>
      <c r="BY52" s="88"/>
      <c r="BZ52" s="88"/>
      <c r="CA52" s="88"/>
      <c r="CB52" s="88"/>
      <c r="CC52" s="88"/>
      <c r="CD52" s="88"/>
    </row>
    <row r="53" spans="1:82" ht="12" customHeight="1" x14ac:dyDescent="0.25">
      <c r="A53" s="90"/>
      <c r="B53" s="91"/>
      <c r="C53" s="88"/>
      <c r="D53" s="93" t="s">
        <v>191</v>
      </c>
      <c r="E53" s="93" t="s">
        <v>192</v>
      </c>
      <c r="F53" s="88" t="s">
        <v>190</v>
      </c>
      <c r="G53" s="88"/>
      <c r="H53" s="88"/>
      <c r="I53" s="88"/>
      <c r="J53" s="88"/>
      <c r="K53" s="88"/>
      <c r="L53" s="93" t="s">
        <v>191</v>
      </c>
      <c r="M53" s="93" t="s">
        <v>192</v>
      </c>
      <c r="N53" s="88" t="s">
        <v>190</v>
      </c>
      <c r="O53" s="88"/>
      <c r="P53" s="88"/>
      <c r="Q53" s="88"/>
      <c r="R53" s="88"/>
      <c r="S53" s="88"/>
      <c r="T53" s="93" t="s">
        <v>191</v>
      </c>
      <c r="U53" s="93" t="s">
        <v>192</v>
      </c>
      <c r="V53" s="88" t="s">
        <v>190</v>
      </c>
      <c r="W53" s="88"/>
      <c r="X53" s="88"/>
      <c r="Y53" s="88"/>
      <c r="Z53" s="88"/>
      <c r="AA53" s="88"/>
      <c r="AB53" s="93" t="s">
        <v>191</v>
      </c>
      <c r="AC53" s="93" t="s">
        <v>192</v>
      </c>
      <c r="AD53" s="88" t="s">
        <v>190</v>
      </c>
      <c r="AE53" s="88"/>
      <c r="AF53" s="88"/>
      <c r="AG53" s="88"/>
      <c r="AH53" s="88"/>
      <c r="AI53" s="88"/>
      <c r="AJ53" s="93" t="s">
        <v>191</v>
      </c>
      <c r="AK53" s="93" t="s">
        <v>192</v>
      </c>
      <c r="AL53" s="88" t="s">
        <v>190</v>
      </c>
      <c r="AM53" s="88"/>
      <c r="AN53" s="88"/>
      <c r="AO53" s="88"/>
      <c r="AP53" s="88"/>
      <c r="AQ53" s="88"/>
      <c r="AR53" s="93" t="s">
        <v>191</v>
      </c>
      <c r="AS53" s="93" t="s">
        <v>192</v>
      </c>
      <c r="AT53" s="88" t="s">
        <v>190</v>
      </c>
      <c r="AU53" s="88"/>
      <c r="AV53" s="88"/>
      <c r="AW53" s="88"/>
      <c r="AX53" s="88"/>
      <c r="AY53" s="88"/>
      <c r="AZ53" s="93" t="s">
        <v>191</v>
      </c>
      <c r="BA53" s="93" t="s">
        <v>192</v>
      </c>
      <c r="BB53" s="88" t="s">
        <v>190</v>
      </c>
      <c r="BC53" s="88"/>
      <c r="BD53" s="88"/>
      <c r="BE53" s="88"/>
      <c r="BF53" s="88"/>
      <c r="BG53" s="88"/>
      <c r="BH53" s="93" t="s">
        <v>191</v>
      </c>
      <c r="BI53" s="93" t="s">
        <v>192</v>
      </c>
      <c r="BJ53" s="88" t="s">
        <v>190</v>
      </c>
      <c r="BK53" s="88"/>
      <c r="BL53" s="88"/>
      <c r="BM53" s="88"/>
      <c r="BN53" s="88"/>
      <c r="BO53" s="88"/>
      <c r="BP53" s="93" t="s">
        <v>191</v>
      </c>
      <c r="BQ53" s="93" t="s">
        <v>192</v>
      </c>
      <c r="BR53" s="88" t="s">
        <v>190</v>
      </c>
      <c r="BS53" s="88"/>
      <c r="BT53" s="88"/>
      <c r="BU53" s="88"/>
      <c r="BV53" s="88"/>
      <c r="BW53" s="88"/>
      <c r="BX53" s="93" t="s">
        <v>191</v>
      </c>
      <c r="BY53" s="93" t="s">
        <v>192</v>
      </c>
      <c r="BZ53" s="88" t="s">
        <v>190</v>
      </c>
      <c r="CA53" s="88"/>
      <c r="CB53" s="88"/>
      <c r="CC53" s="88"/>
      <c r="CD53" s="88"/>
    </row>
    <row r="54" spans="1:82" ht="72" customHeight="1" x14ac:dyDescent="0.25">
      <c r="A54" s="94"/>
      <c r="B54" s="95"/>
      <c r="C54" s="88"/>
      <c r="D54" s="93"/>
      <c r="E54" s="93"/>
      <c r="F54" s="96" t="s">
        <v>193</v>
      </c>
      <c r="G54" s="96" t="s">
        <v>194</v>
      </c>
      <c r="H54" s="96" t="s">
        <v>195</v>
      </c>
      <c r="I54" s="96" t="s">
        <v>196</v>
      </c>
      <c r="J54" s="97" t="s">
        <v>197</v>
      </c>
      <c r="K54" s="88"/>
      <c r="L54" s="93"/>
      <c r="M54" s="93"/>
      <c r="N54" s="96" t="s">
        <v>193</v>
      </c>
      <c r="O54" s="96" t="s">
        <v>194</v>
      </c>
      <c r="P54" s="96" t="s">
        <v>195</v>
      </c>
      <c r="Q54" s="96" t="s">
        <v>196</v>
      </c>
      <c r="R54" s="98" t="s">
        <v>197</v>
      </c>
      <c r="S54" s="88"/>
      <c r="T54" s="93"/>
      <c r="U54" s="93"/>
      <c r="V54" s="96" t="s">
        <v>193</v>
      </c>
      <c r="W54" s="96" t="s">
        <v>194</v>
      </c>
      <c r="X54" s="96" t="s">
        <v>195</v>
      </c>
      <c r="Y54" s="96" t="s">
        <v>196</v>
      </c>
      <c r="Z54" s="98" t="s">
        <v>197</v>
      </c>
      <c r="AA54" s="88"/>
      <c r="AB54" s="93"/>
      <c r="AC54" s="93"/>
      <c r="AD54" s="96" t="s">
        <v>193</v>
      </c>
      <c r="AE54" s="96" t="s">
        <v>194</v>
      </c>
      <c r="AF54" s="96" t="s">
        <v>195</v>
      </c>
      <c r="AG54" s="96" t="s">
        <v>196</v>
      </c>
      <c r="AH54" s="98" t="s">
        <v>197</v>
      </c>
      <c r="AI54" s="88"/>
      <c r="AJ54" s="93"/>
      <c r="AK54" s="93"/>
      <c r="AL54" s="96" t="s">
        <v>193</v>
      </c>
      <c r="AM54" s="96" t="s">
        <v>194</v>
      </c>
      <c r="AN54" s="96" t="s">
        <v>195</v>
      </c>
      <c r="AO54" s="96" t="s">
        <v>196</v>
      </c>
      <c r="AP54" s="98" t="s">
        <v>197</v>
      </c>
      <c r="AQ54" s="88"/>
      <c r="AR54" s="93"/>
      <c r="AS54" s="93"/>
      <c r="AT54" s="96" t="s">
        <v>193</v>
      </c>
      <c r="AU54" s="96" t="s">
        <v>194</v>
      </c>
      <c r="AV54" s="96" t="s">
        <v>195</v>
      </c>
      <c r="AW54" s="96" t="s">
        <v>196</v>
      </c>
      <c r="AX54" s="98" t="s">
        <v>197</v>
      </c>
      <c r="AY54" s="88"/>
      <c r="AZ54" s="93"/>
      <c r="BA54" s="93"/>
      <c r="BB54" s="96" t="s">
        <v>193</v>
      </c>
      <c r="BC54" s="96" t="s">
        <v>194</v>
      </c>
      <c r="BD54" s="96" t="s">
        <v>195</v>
      </c>
      <c r="BE54" s="96" t="s">
        <v>196</v>
      </c>
      <c r="BF54" s="98" t="s">
        <v>197</v>
      </c>
      <c r="BG54" s="88"/>
      <c r="BH54" s="93"/>
      <c r="BI54" s="93"/>
      <c r="BJ54" s="96" t="s">
        <v>193</v>
      </c>
      <c r="BK54" s="96" t="s">
        <v>194</v>
      </c>
      <c r="BL54" s="96" t="s">
        <v>195</v>
      </c>
      <c r="BM54" s="96" t="s">
        <v>196</v>
      </c>
      <c r="BN54" s="98" t="s">
        <v>197</v>
      </c>
      <c r="BO54" s="87"/>
      <c r="BP54" s="126"/>
      <c r="BQ54" s="126"/>
      <c r="BR54" s="127" t="s">
        <v>193</v>
      </c>
      <c r="BS54" s="127" t="s">
        <v>194</v>
      </c>
      <c r="BT54" s="127" t="s">
        <v>195</v>
      </c>
      <c r="BU54" s="127" t="s">
        <v>196</v>
      </c>
      <c r="BV54" s="128" t="s">
        <v>197</v>
      </c>
      <c r="BW54" s="88"/>
      <c r="BX54" s="93"/>
      <c r="BY54" s="93"/>
      <c r="BZ54" s="97" t="s">
        <v>193</v>
      </c>
      <c r="CA54" s="97" t="s">
        <v>194</v>
      </c>
      <c r="CB54" s="97" t="s">
        <v>195</v>
      </c>
      <c r="CC54" s="97" t="s">
        <v>196</v>
      </c>
      <c r="CD54" s="97" t="s">
        <v>197</v>
      </c>
    </row>
    <row r="55" spans="1:82" ht="17.25" customHeight="1" x14ac:dyDescent="0.25">
      <c r="A55" s="99">
        <v>1</v>
      </c>
      <c r="B55" s="100">
        <f>A55+1</f>
        <v>2</v>
      </c>
      <c r="C55" s="100">
        <f t="shared" ref="C55:AX55" si="2">B55+1</f>
        <v>3</v>
      </c>
      <c r="D55" s="100">
        <f t="shared" si="2"/>
        <v>4</v>
      </c>
      <c r="E55" s="100">
        <f t="shared" si="2"/>
        <v>5</v>
      </c>
      <c r="F55" s="100">
        <f t="shared" si="2"/>
        <v>6</v>
      </c>
      <c r="G55" s="100">
        <f t="shared" si="2"/>
        <v>7</v>
      </c>
      <c r="H55" s="100">
        <f t="shared" si="2"/>
        <v>8</v>
      </c>
      <c r="I55" s="100">
        <f t="shared" si="2"/>
        <v>9</v>
      </c>
      <c r="J55" s="100">
        <f t="shared" si="2"/>
        <v>10</v>
      </c>
      <c r="K55" s="100">
        <f t="shared" si="2"/>
        <v>11</v>
      </c>
      <c r="L55" s="100">
        <f t="shared" si="2"/>
        <v>12</v>
      </c>
      <c r="M55" s="100">
        <f t="shared" si="2"/>
        <v>13</v>
      </c>
      <c r="N55" s="100">
        <f t="shared" si="2"/>
        <v>14</v>
      </c>
      <c r="O55" s="100">
        <f t="shared" si="2"/>
        <v>15</v>
      </c>
      <c r="P55" s="100">
        <f t="shared" si="2"/>
        <v>16</v>
      </c>
      <c r="Q55" s="100">
        <f t="shared" si="2"/>
        <v>17</v>
      </c>
      <c r="R55" s="100">
        <f t="shared" si="2"/>
        <v>18</v>
      </c>
      <c r="S55" s="100">
        <f t="shared" si="2"/>
        <v>19</v>
      </c>
      <c r="T55" s="100">
        <f t="shared" si="2"/>
        <v>20</v>
      </c>
      <c r="U55" s="100">
        <f t="shared" si="2"/>
        <v>21</v>
      </c>
      <c r="V55" s="100">
        <f t="shared" si="2"/>
        <v>22</v>
      </c>
      <c r="W55" s="100">
        <f t="shared" si="2"/>
        <v>23</v>
      </c>
      <c r="X55" s="100">
        <f t="shared" si="2"/>
        <v>24</v>
      </c>
      <c r="Y55" s="100">
        <f t="shared" si="2"/>
        <v>25</v>
      </c>
      <c r="Z55" s="100">
        <f t="shared" si="2"/>
        <v>26</v>
      </c>
      <c r="AA55" s="100">
        <f t="shared" si="2"/>
        <v>27</v>
      </c>
      <c r="AB55" s="100">
        <f t="shared" si="2"/>
        <v>28</v>
      </c>
      <c r="AC55" s="100">
        <f t="shared" si="2"/>
        <v>29</v>
      </c>
      <c r="AD55" s="100">
        <f t="shared" si="2"/>
        <v>30</v>
      </c>
      <c r="AE55" s="100">
        <f t="shared" si="2"/>
        <v>31</v>
      </c>
      <c r="AF55" s="100">
        <f t="shared" si="2"/>
        <v>32</v>
      </c>
      <c r="AG55" s="100">
        <f t="shared" si="2"/>
        <v>33</v>
      </c>
      <c r="AH55" s="100">
        <f t="shared" si="2"/>
        <v>34</v>
      </c>
      <c r="AI55" s="100">
        <f t="shared" si="2"/>
        <v>35</v>
      </c>
      <c r="AJ55" s="100">
        <f t="shared" si="2"/>
        <v>36</v>
      </c>
      <c r="AK55" s="100">
        <f t="shared" si="2"/>
        <v>37</v>
      </c>
      <c r="AL55" s="100">
        <f t="shared" si="2"/>
        <v>38</v>
      </c>
      <c r="AM55" s="100">
        <f t="shared" si="2"/>
        <v>39</v>
      </c>
      <c r="AN55" s="100">
        <f t="shared" si="2"/>
        <v>40</v>
      </c>
      <c r="AO55" s="100">
        <f t="shared" si="2"/>
        <v>41</v>
      </c>
      <c r="AP55" s="100">
        <f t="shared" si="2"/>
        <v>42</v>
      </c>
      <c r="AQ55" s="100">
        <f t="shared" si="2"/>
        <v>43</v>
      </c>
      <c r="AR55" s="100">
        <f t="shared" si="2"/>
        <v>44</v>
      </c>
      <c r="AS55" s="100">
        <f t="shared" si="2"/>
        <v>45</v>
      </c>
      <c r="AT55" s="100">
        <f t="shared" si="2"/>
        <v>46</v>
      </c>
      <c r="AU55" s="100">
        <f t="shared" si="2"/>
        <v>47</v>
      </c>
      <c r="AV55" s="100">
        <f t="shared" si="2"/>
        <v>48</v>
      </c>
      <c r="AW55" s="100">
        <f t="shared" si="2"/>
        <v>49</v>
      </c>
      <c r="AX55" s="100">
        <f t="shared" si="2"/>
        <v>50</v>
      </c>
      <c r="AY55" s="100">
        <f>AP55+1</f>
        <v>43</v>
      </c>
      <c r="AZ55" s="100">
        <f t="shared" ref="AZ55:CD55" si="3">AY55+1</f>
        <v>44</v>
      </c>
      <c r="BA55" s="100">
        <f t="shared" si="3"/>
        <v>45</v>
      </c>
      <c r="BB55" s="100">
        <f t="shared" si="3"/>
        <v>46</v>
      </c>
      <c r="BC55" s="100">
        <f t="shared" si="3"/>
        <v>47</v>
      </c>
      <c r="BD55" s="100">
        <f t="shared" si="3"/>
        <v>48</v>
      </c>
      <c r="BE55" s="100">
        <f t="shared" si="3"/>
        <v>49</v>
      </c>
      <c r="BF55" s="100">
        <f t="shared" si="3"/>
        <v>50</v>
      </c>
      <c r="BG55" s="100">
        <f t="shared" si="3"/>
        <v>51</v>
      </c>
      <c r="BH55" s="100">
        <f t="shared" si="3"/>
        <v>52</v>
      </c>
      <c r="BI55" s="100">
        <f t="shared" si="3"/>
        <v>53</v>
      </c>
      <c r="BJ55" s="100">
        <f t="shared" si="3"/>
        <v>54</v>
      </c>
      <c r="BK55" s="100">
        <f t="shared" si="3"/>
        <v>55</v>
      </c>
      <c r="BL55" s="100">
        <f t="shared" si="3"/>
        <v>56</v>
      </c>
      <c r="BM55" s="100">
        <f t="shared" si="3"/>
        <v>57</v>
      </c>
      <c r="BN55" s="100">
        <f t="shared" si="3"/>
        <v>58</v>
      </c>
      <c r="BO55" s="100">
        <f t="shared" si="3"/>
        <v>59</v>
      </c>
      <c r="BP55" s="100">
        <f t="shared" si="3"/>
        <v>60</v>
      </c>
      <c r="BQ55" s="100">
        <f t="shared" si="3"/>
        <v>61</v>
      </c>
      <c r="BR55" s="100">
        <f t="shared" si="3"/>
        <v>62</v>
      </c>
      <c r="BS55" s="100">
        <f t="shared" si="3"/>
        <v>63</v>
      </c>
      <c r="BT55" s="100">
        <f t="shared" si="3"/>
        <v>64</v>
      </c>
      <c r="BU55" s="100">
        <f t="shared" si="3"/>
        <v>65</v>
      </c>
      <c r="BV55" s="100">
        <f t="shared" si="3"/>
        <v>66</v>
      </c>
      <c r="BW55" s="100">
        <f t="shared" si="3"/>
        <v>67</v>
      </c>
      <c r="BX55" s="100">
        <f t="shared" si="3"/>
        <v>68</v>
      </c>
      <c r="BY55" s="100">
        <f t="shared" si="3"/>
        <v>69</v>
      </c>
      <c r="BZ55" s="100">
        <f t="shared" si="3"/>
        <v>70</v>
      </c>
      <c r="CA55" s="100">
        <f t="shared" si="3"/>
        <v>71</v>
      </c>
      <c r="CB55" s="100">
        <f t="shared" si="3"/>
        <v>72</v>
      </c>
      <c r="CC55" s="100">
        <f t="shared" si="3"/>
        <v>73</v>
      </c>
      <c r="CD55" s="100">
        <f t="shared" si="3"/>
        <v>74</v>
      </c>
    </row>
    <row r="56" spans="1:82" ht="50.25" customHeight="1" x14ac:dyDescent="0.25">
      <c r="A56" s="21" t="s">
        <v>198</v>
      </c>
      <c r="B56" s="101" t="s">
        <v>199</v>
      </c>
      <c r="C56" s="102"/>
      <c r="D56" s="41">
        <f>D60</f>
        <v>1.7910740000000001</v>
      </c>
      <c r="E56" s="41"/>
      <c r="F56" s="41"/>
      <c r="G56" s="41"/>
      <c r="H56" s="41"/>
      <c r="I56" s="41"/>
      <c r="J56" s="41"/>
      <c r="K56" s="41"/>
      <c r="L56" s="41">
        <f>L60</f>
        <v>1.7910740000000001</v>
      </c>
      <c r="M56" s="42"/>
      <c r="N56" s="42"/>
      <c r="O56" s="42"/>
      <c r="P56" s="42"/>
      <c r="Q56" s="42"/>
      <c r="R56" s="103"/>
      <c r="S56" s="42"/>
      <c r="T56" s="102"/>
      <c r="U56" s="42"/>
      <c r="V56" s="42"/>
      <c r="W56" s="42"/>
      <c r="X56" s="42"/>
      <c r="Y56" s="42"/>
      <c r="Z56" s="103"/>
      <c r="AA56" s="103"/>
      <c r="AB56" s="103"/>
      <c r="AC56" s="103"/>
      <c r="AD56" s="103"/>
      <c r="AE56" s="103"/>
      <c r="AF56" s="103"/>
      <c r="AG56" s="103"/>
      <c r="AH56" s="103"/>
      <c r="AI56" s="42"/>
      <c r="AJ56" s="102"/>
      <c r="AK56" s="42"/>
      <c r="AL56" s="42"/>
      <c r="AM56" s="42"/>
      <c r="AN56" s="42"/>
      <c r="AO56" s="42"/>
      <c r="AP56" s="103"/>
      <c r="AQ56" s="103"/>
      <c r="AR56" s="103"/>
      <c r="AS56" s="103"/>
      <c r="AT56" s="103"/>
      <c r="AU56" s="103"/>
      <c r="AV56" s="103"/>
      <c r="AW56" s="103"/>
      <c r="AX56" s="103"/>
      <c r="AY56" s="42"/>
      <c r="AZ56" s="102"/>
      <c r="BA56" s="42"/>
      <c r="BB56" s="42"/>
      <c r="BC56" s="42"/>
      <c r="BD56" s="42"/>
      <c r="BE56" s="42"/>
      <c r="BF56" s="103"/>
      <c r="BG56" s="103"/>
      <c r="BH56" s="103"/>
      <c r="BI56" s="103"/>
      <c r="BJ56" s="103"/>
      <c r="BK56" s="103"/>
      <c r="BL56" s="103"/>
      <c r="BM56" s="103"/>
      <c r="BN56" s="103"/>
      <c r="BO56" s="42"/>
      <c r="BP56" s="102"/>
      <c r="BQ56" s="42"/>
      <c r="BR56" s="42"/>
      <c r="BS56" s="42"/>
      <c r="BT56" s="42"/>
      <c r="BU56" s="42"/>
      <c r="BV56" s="42"/>
      <c r="BW56" s="42"/>
      <c r="BX56" s="102"/>
      <c r="BY56" s="42"/>
      <c r="BZ56" s="42"/>
      <c r="CA56" s="42"/>
      <c r="CB56" s="42"/>
      <c r="CC56" s="42"/>
      <c r="CD56" s="129"/>
    </row>
    <row r="57" spans="1:82" ht="15" customHeight="1" x14ac:dyDescent="0.25">
      <c r="A57" s="104"/>
      <c r="B57" s="105" t="s">
        <v>200</v>
      </c>
      <c r="C57" s="106"/>
      <c r="D57" s="107"/>
      <c r="E57" s="107"/>
      <c r="F57" s="107"/>
      <c r="G57" s="107"/>
      <c r="H57" s="107"/>
      <c r="I57" s="107"/>
      <c r="J57" s="107"/>
      <c r="K57" s="107"/>
      <c r="L57" s="107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8"/>
      <c r="AB57" s="108"/>
      <c r="AC57" s="108"/>
      <c r="AD57" s="108"/>
      <c r="AE57" s="108"/>
      <c r="AF57" s="108"/>
      <c r="AG57" s="108"/>
      <c r="AH57" s="108"/>
      <c r="AI57" s="106"/>
      <c r="AJ57" s="106"/>
      <c r="AK57" s="106"/>
      <c r="AL57" s="106"/>
      <c r="AM57" s="106"/>
      <c r="AN57" s="106"/>
      <c r="AO57" s="106"/>
      <c r="AP57" s="106"/>
      <c r="AQ57" s="108"/>
      <c r="AR57" s="108"/>
      <c r="AS57" s="108"/>
      <c r="AT57" s="108"/>
      <c r="AU57" s="108"/>
      <c r="AV57" s="108"/>
      <c r="AW57" s="108"/>
      <c r="AX57" s="108"/>
      <c r="AY57" s="106"/>
      <c r="AZ57" s="106"/>
      <c r="BA57" s="106"/>
      <c r="BB57" s="106"/>
      <c r="BC57" s="106"/>
      <c r="BD57" s="106"/>
      <c r="BE57" s="106"/>
      <c r="BF57" s="106"/>
      <c r="BG57" s="108"/>
      <c r="BH57" s="108"/>
      <c r="BI57" s="108"/>
      <c r="BJ57" s="108"/>
      <c r="BK57" s="108"/>
      <c r="BL57" s="108"/>
      <c r="BM57" s="108"/>
      <c r="BN57" s="108"/>
      <c r="BO57" s="130"/>
      <c r="BP57" s="130"/>
      <c r="BQ57" s="130"/>
      <c r="BR57" s="130"/>
      <c r="BS57" s="130"/>
      <c r="BT57" s="130"/>
      <c r="BU57" s="130"/>
      <c r="BV57" s="130"/>
      <c r="BW57" s="130"/>
      <c r="BX57" s="130"/>
      <c r="BY57" s="130"/>
      <c r="BZ57" s="130"/>
      <c r="CA57" s="130"/>
      <c r="CB57" s="130"/>
      <c r="CC57" s="130"/>
      <c r="CD57" s="129"/>
    </row>
    <row r="58" spans="1:82" ht="15" customHeight="1" x14ac:dyDescent="0.25">
      <c r="A58" s="110"/>
      <c r="B58" s="111" t="s">
        <v>201</v>
      </c>
      <c r="C58" s="112"/>
      <c r="D58" s="113"/>
      <c r="E58" s="113"/>
      <c r="F58" s="113"/>
      <c r="G58" s="113"/>
      <c r="H58" s="113"/>
      <c r="I58" s="113"/>
      <c r="J58" s="113"/>
      <c r="K58" s="113"/>
      <c r="L58" s="113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4"/>
      <c r="AB58" s="114"/>
      <c r="AC58" s="114"/>
      <c r="AD58" s="114"/>
      <c r="AE58" s="114"/>
      <c r="AF58" s="114"/>
      <c r="AG58" s="114"/>
      <c r="AH58" s="114"/>
      <c r="AI58" s="112"/>
      <c r="AJ58" s="112"/>
      <c r="AK58" s="112"/>
      <c r="AL58" s="112"/>
      <c r="AM58" s="112"/>
      <c r="AN58" s="112"/>
      <c r="AO58" s="112"/>
      <c r="AP58" s="112"/>
      <c r="AQ58" s="114"/>
      <c r="AR58" s="114"/>
      <c r="AS58" s="114"/>
      <c r="AT58" s="114"/>
      <c r="AU58" s="114"/>
      <c r="AV58" s="114"/>
      <c r="AW58" s="114"/>
      <c r="AX58" s="114"/>
      <c r="AY58" s="112"/>
      <c r="AZ58" s="112"/>
      <c r="BA58" s="112"/>
      <c r="BB58" s="112"/>
      <c r="BC58" s="112"/>
      <c r="BD58" s="112"/>
      <c r="BE58" s="112"/>
      <c r="BF58" s="112"/>
      <c r="BG58" s="114"/>
      <c r="BH58" s="114"/>
      <c r="BI58" s="114"/>
      <c r="BJ58" s="114"/>
      <c r="BK58" s="114"/>
      <c r="BL58" s="114"/>
      <c r="BM58" s="114"/>
      <c r="BN58" s="114"/>
      <c r="BO58" s="130"/>
      <c r="BP58" s="130"/>
      <c r="BQ58" s="130"/>
      <c r="BR58" s="130"/>
      <c r="BS58" s="130"/>
      <c r="BT58" s="130"/>
      <c r="BU58" s="130"/>
      <c r="BV58" s="130"/>
      <c r="BW58" s="130"/>
      <c r="BX58" s="130"/>
      <c r="BY58" s="130"/>
      <c r="BZ58" s="130"/>
      <c r="CA58" s="130"/>
      <c r="CB58" s="130"/>
      <c r="CC58" s="130"/>
      <c r="CD58" s="129"/>
    </row>
    <row r="59" spans="1:82" ht="15" customHeight="1" x14ac:dyDescent="0.25">
      <c r="A59" s="21"/>
      <c r="B59" s="22" t="s">
        <v>202</v>
      </c>
      <c r="C59" s="42"/>
      <c r="D59" s="41"/>
      <c r="E59" s="41"/>
      <c r="F59" s="41"/>
      <c r="G59" s="41"/>
      <c r="H59" s="41"/>
      <c r="I59" s="41"/>
      <c r="J59" s="41"/>
      <c r="K59" s="41"/>
      <c r="L59" s="41"/>
      <c r="M59" s="42"/>
      <c r="N59" s="42"/>
      <c r="O59" s="42"/>
      <c r="P59" s="42"/>
      <c r="Q59" s="42"/>
      <c r="R59" s="103"/>
      <c r="S59" s="42"/>
      <c r="T59" s="42"/>
      <c r="U59" s="42"/>
      <c r="V59" s="42"/>
      <c r="W59" s="42"/>
      <c r="X59" s="42"/>
      <c r="Y59" s="42"/>
      <c r="Z59" s="103"/>
      <c r="AA59" s="103"/>
      <c r="AB59" s="103"/>
      <c r="AC59" s="103"/>
      <c r="AD59" s="103"/>
      <c r="AE59" s="103"/>
      <c r="AF59" s="103"/>
      <c r="AG59" s="103"/>
      <c r="AH59" s="103"/>
      <c r="AI59" s="42"/>
      <c r="AJ59" s="42"/>
      <c r="AK59" s="42"/>
      <c r="AL59" s="42"/>
      <c r="AM59" s="42"/>
      <c r="AN59" s="42"/>
      <c r="AO59" s="42"/>
      <c r="AP59" s="103"/>
      <c r="AQ59" s="103"/>
      <c r="AR59" s="103"/>
      <c r="AS59" s="103"/>
      <c r="AT59" s="103"/>
      <c r="AU59" s="103"/>
      <c r="AV59" s="103"/>
      <c r="AW59" s="103"/>
      <c r="AX59" s="103"/>
      <c r="AY59" s="42"/>
      <c r="AZ59" s="42"/>
      <c r="BA59" s="42"/>
      <c r="BB59" s="42"/>
      <c r="BC59" s="42"/>
      <c r="BD59" s="42"/>
      <c r="BE59" s="42"/>
      <c r="BF59" s="103"/>
      <c r="BG59" s="103"/>
      <c r="BH59" s="103"/>
      <c r="BI59" s="103"/>
      <c r="BJ59" s="103"/>
      <c r="BK59" s="103"/>
      <c r="BL59" s="103"/>
      <c r="BM59" s="103"/>
      <c r="BN59" s="103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129"/>
    </row>
    <row r="60" spans="1:82" ht="15" customHeight="1" x14ac:dyDescent="0.25">
      <c r="A60" s="21"/>
      <c r="B60" s="22" t="s">
        <v>203</v>
      </c>
      <c r="C60" s="102"/>
      <c r="D60" s="41">
        <f>D66</f>
        <v>1.7910740000000001</v>
      </c>
      <c r="E60" s="41"/>
      <c r="F60" s="41"/>
      <c r="G60" s="41"/>
      <c r="H60" s="41"/>
      <c r="I60" s="41"/>
      <c r="J60" s="41"/>
      <c r="K60" s="41"/>
      <c r="L60" s="41">
        <f>L66</f>
        <v>1.7910740000000001</v>
      </c>
      <c r="M60" s="42"/>
      <c r="N60" s="42"/>
      <c r="O60" s="42"/>
      <c r="P60" s="42"/>
      <c r="Q60" s="42"/>
      <c r="R60" s="103"/>
      <c r="S60" s="42"/>
      <c r="T60" s="102"/>
      <c r="U60" s="42"/>
      <c r="V60" s="42"/>
      <c r="W60" s="42"/>
      <c r="X60" s="42"/>
      <c r="Y60" s="42"/>
      <c r="Z60" s="103"/>
      <c r="AA60" s="103"/>
      <c r="AB60" s="103"/>
      <c r="AC60" s="103"/>
      <c r="AD60" s="103"/>
      <c r="AE60" s="103"/>
      <c r="AF60" s="103"/>
      <c r="AG60" s="103"/>
      <c r="AH60" s="103"/>
      <c r="AI60" s="42"/>
      <c r="AJ60" s="102"/>
      <c r="AK60" s="42"/>
      <c r="AL60" s="42"/>
      <c r="AM60" s="42"/>
      <c r="AN60" s="42"/>
      <c r="AO60" s="42"/>
      <c r="AP60" s="103"/>
      <c r="AQ60" s="103"/>
      <c r="AR60" s="103"/>
      <c r="AS60" s="103"/>
      <c r="AT60" s="103"/>
      <c r="AU60" s="103"/>
      <c r="AV60" s="103"/>
      <c r="AW60" s="103"/>
      <c r="AX60" s="103"/>
      <c r="AY60" s="42"/>
      <c r="AZ60" s="102"/>
      <c r="BA60" s="42"/>
      <c r="BB60" s="42"/>
      <c r="BC60" s="42"/>
      <c r="BD60" s="42"/>
      <c r="BE60" s="42"/>
      <c r="BF60" s="103"/>
      <c r="BG60" s="103"/>
      <c r="BH60" s="103"/>
      <c r="BI60" s="103"/>
      <c r="BJ60" s="103"/>
      <c r="BK60" s="103"/>
      <c r="BL60" s="103"/>
      <c r="BM60" s="103"/>
      <c r="BN60" s="103"/>
      <c r="BO60" s="42"/>
      <c r="BP60" s="102"/>
      <c r="BQ60" s="42"/>
      <c r="BR60" s="42"/>
      <c r="BS60" s="42"/>
      <c r="BT60" s="42"/>
      <c r="BU60" s="42"/>
      <c r="BV60" s="42"/>
      <c r="BW60" s="42"/>
      <c r="BX60" s="102"/>
      <c r="BY60" s="42"/>
      <c r="BZ60" s="42"/>
      <c r="CA60" s="42"/>
      <c r="CB60" s="42"/>
      <c r="CC60" s="42"/>
      <c r="CD60" s="129"/>
    </row>
    <row r="61" spans="1:82" ht="15" customHeight="1" x14ac:dyDescent="0.25">
      <c r="A61" s="21"/>
      <c r="B61" s="22" t="s">
        <v>204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103"/>
      <c r="S61" s="42"/>
      <c r="T61" s="42"/>
      <c r="U61" s="42"/>
      <c r="V61" s="42"/>
      <c r="W61" s="42"/>
      <c r="X61" s="42"/>
      <c r="Y61" s="42"/>
      <c r="Z61" s="103"/>
      <c r="AA61" s="103"/>
      <c r="AB61" s="103"/>
      <c r="AC61" s="103"/>
      <c r="AD61" s="103"/>
      <c r="AE61" s="103"/>
      <c r="AF61" s="103"/>
      <c r="AG61" s="103"/>
      <c r="AH61" s="103"/>
      <c r="AI61" s="42"/>
      <c r="AJ61" s="42"/>
      <c r="AK61" s="42"/>
      <c r="AL61" s="42"/>
      <c r="AM61" s="42"/>
      <c r="AN61" s="42"/>
      <c r="AO61" s="42"/>
      <c r="AP61" s="103"/>
      <c r="AQ61" s="103"/>
      <c r="AR61" s="103"/>
      <c r="AS61" s="103"/>
      <c r="AT61" s="103"/>
      <c r="AU61" s="103"/>
      <c r="AV61" s="103"/>
      <c r="AW61" s="103"/>
      <c r="AX61" s="103"/>
      <c r="AY61" s="42"/>
      <c r="AZ61" s="42"/>
      <c r="BA61" s="42"/>
      <c r="BB61" s="42"/>
      <c r="BC61" s="42"/>
      <c r="BD61" s="42"/>
      <c r="BE61" s="42"/>
      <c r="BF61" s="103"/>
      <c r="BG61" s="103"/>
      <c r="BH61" s="103"/>
      <c r="BI61" s="103"/>
      <c r="BJ61" s="103"/>
      <c r="BK61" s="103"/>
      <c r="BL61" s="103"/>
      <c r="BM61" s="103"/>
      <c r="BN61" s="103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129"/>
    </row>
    <row r="62" spans="1:82" ht="15" customHeight="1" x14ac:dyDescent="0.25">
      <c r="A62" s="21" t="s">
        <v>205</v>
      </c>
      <c r="B62" s="101" t="s">
        <v>206</v>
      </c>
      <c r="C62" s="42"/>
      <c r="D62" s="42"/>
      <c r="E62" s="42"/>
      <c r="F62" s="42"/>
      <c r="G62" s="42"/>
      <c r="H62" s="42"/>
      <c r="I62" s="42"/>
      <c r="J62" s="42"/>
      <c r="K62" s="42"/>
      <c r="L62" s="102"/>
      <c r="M62" s="42"/>
      <c r="N62" s="42"/>
      <c r="O62" s="42"/>
      <c r="P62" s="42"/>
      <c r="Q62" s="42"/>
      <c r="R62" s="103"/>
      <c r="S62" s="42"/>
      <c r="T62" s="102"/>
      <c r="U62" s="42"/>
      <c r="V62" s="42"/>
      <c r="W62" s="42"/>
      <c r="X62" s="42"/>
      <c r="Y62" s="42"/>
      <c r="Z62" s="103"/>
      <c r="AA62" s="103"/>
      <c r="AB62" s="103"/>
      <c r="AC62" s="103"/>
      <c r="AD62" s="103"/>
      <c r="AE62" s="103"/>
      <c r="AF62" s="103"/>
      <c r="AG62" s="103"/>
      <c r="AH62" s="103"/>
      <c r="AI62" s="42"/>
      <c r="AJ62" s="102"/>
      <c r="AK62" s="42"/>
      <c r="AL62" s="42"/>
      <c r="AM62" s="42"/>
      <c r="AN62" s="42"/>
      <c r="AO62" s="42"/>
      <c r="AP62" s="103"/>
      <c r="AQ62" s="103"/>
      <c r="AR62" s="103"/>
      <c r="AS62" s="103"/>
      <c r="AT62" s="103"/>
      <c r="AU62" s="103"/>
      <c r="AV62" s="103"/>
      <c r="AW62" s="103"/>
      <c r="AX62" s="103"/>
      <c r="AY62" s="42"/>
      <c r="AZ62" s="102"/>
      <c r="BA62" s="42"/>
      <c r="BB62" s="42"/>
      <c r="BC62" s="42"/>
      <c r="BD62" s="42"/>
      <c r="BE62" s="42"/>
      <c r="BF62" s="103"/>
      <c r="BG62" s="103"/>
      <c r="BH62" s="103"/>
      <c r="BI62" s="103"/>
      <c r="BJ62" s="103"/>
      <c r="BK62" s="103"/>
      <c r="BL62" s="103"/>
      <c r="BM62" s="103"/>
      <c r="BN62" s="103"/>
      <c r="BO62" s="42"/>
      <c r="BP62" s="102"/>
      <c r="BQ62" s="42"/>
      <c r="BR62" s="42"/>
      <c r="BS62" s="42"/>
      <c r="BT62" s="42"/>
      <c r="BU62" s="42"/>
      <c r="BV62" s="42"/>
      <c r="BW62" s="42"/>
      <c r="BX62" s="102"/>
      <c r="BY62" s="42"/>
      <c r="BZ62" s="42"/>
      <c r="CA62" s="42"/>
      <c r="CB62" s="42"/>
      <c r="CC62" s="42"/>
      <c r="CD62" s="129"/>
    </row>
    <row r="63" spans="1:82" ht="15" customHeight="1" x14ac:dyDescent="0.25">
      <c r="A63" s="21"/>
      <c r="B63" s="101" t="s">
        <v>200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103"/>
      <c r="S63" s="42"/>
      <c r="T63" s="42"/>
      <c r="U63" s="42"/>
      <c r="V63" s="42"/>
      <c r="W63" s="42"/>
      <c r="X63" s="42"/>
      <c r="Y63" s="42"/>
      <c r="Z63" s="103"/>
      <c r="AA63" s="103"/>
      <c r="AB63" s="103"/>
      <c r="AC63" s="103"/>
      <c r="AD63" s="103"/>
      <c r="AE63" s="103"/>
      <c r="AF63" s="103"/>
      <c r="AG63" s="103"/>
      <c r="AH63" s="103"/>
      <c r="AI63" s="42"/>
      <c r="AJ63" s="42"/>
      <c r="AK63" s="42"/>
      <c r="AL63" s="42"/>
      <c r="AM63" s="42"/>
      <c r="AN63" s="42"/>
      <c r="AO63" s="42"/>
      <c r="AP63" s="103"/>
      <c r="AQ63" s="103"/>
      <c r="AR63" s="103"/>
      <c r="AS63" s="103"/>
      <c r="AT63" s="103"/>
      <c r="AU63" s="103"/>
      <c r="AV63" s="103"/>
      <c r="AW63" s="103"/>
      <c r="AX63" s="103"/>
      <c r="AY63" s="42"/>
      <c r="AZ63" s="42"/>
      <c r="BA63" s="42"/>
      <c r="BB63" s="42"/>
      <c r="BC63" s="42"/>
      <c r="BD63" s="42"/>
      <c r="BE63" s="42"/>
      <c r="BF63" s="103"/>
      <c r="BG63" s="103"/>
      <c r="BH63" s="103"/>
      <c r="BI63" s="103"/>
      <c r="BJ63" s="103"/>
      <c r="BK63" s="103"/>
      <c r="BL63" s="103"/>
      <c r="BM63" s="103"/>
      <c r="BN63" s="103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129"/>
    </row>
    <row r="64" spans="1:82" ht="15" customHeight="1" x14ac:dyDescent="0.25">
      <c r="A64" s="21"/>
      <c r="B64" s="101"/>
      <c r="C64" s="42"/>
      <c r="D64" s="42"/>
      <c r="E64" s="42"/>
      <c r="F64" s="42"/>
      <c r="G64" s="42"/>
      <c r="H64" s="42"/>
      <c r="I64" s="42"/>
      <c r="J64" s="42"/>
      <c r="K64" s="42"/>
      <c r="L64" s="102"/>
      <c r="M64" s="42"/>
      <c r="N64" s="42"/>
      <c r="O64" s="42"/>
      <c r="P64" s="42"/>
      <c r="Q64" s="42"/>
      <c r="R64" s="103"/>
      <c r="S64" s="42"/>
      <c r="T64" s="102"/>
      <c r="U64" s="42"/>
      <c r="V64" s="42"/>
      <c r="W64" s="42"/>
      <c r="X64" s="42"/>
      <c r="Y64" s="42"/>
      <c r="Z64" s="103"/>
      <c r="AA64" s="103"/>
      <c r="AB64" s="103"/>
      <c r="AC64" s="103"/>
      <c r="AD64" s="103"/>
      <c r="AE64" s="103"/>
      <c r="AF64" s="103"/>
      <c r="AG64" s="103"/>
      <c r="AH64" s="103"/>
      <c r="AI64" s="42"/>
      <c r="AJ64" s="102"/>
      <c r="AK64" s="42"/>
      <c r="AL64" s="42"/>
      <c r="AM64" s="42"/>
      <c r="AN64" s="42"/>
      <c r="AO64" s="42"/>
      <c r="AP64" s="103"/>
      <c r="AQ64" s="103"/>
      <c r="AR64" s="103"/>
      <c r="AS64" s="103"/>
      <c r="AT64" s="103"/>
      <c r="AU64" s="103"/>
      <c r="AV64" s="103"/>
      <c r="AW64" s="103"/>
      <c r="AX64" s="103"/>
      <c r="AY64" s="42"/>
      <c r="AZ64" s="102"/>
      <c r="BA64" s="42"/>
      <c r="BB64" s="42"/>
      <c r="BC64" s="42"/>
      <c r="BD64" s="42"/>
      <c r="BE64" s="42"/>
      <c r="BF64" s="103"/>
      <c r="BG64" s="103"/>
      <c r="BH64" s="103"/>
      <c r="BI64" s="103"/>
      <c r="BJ64" s="103"/>
      <c r="BK64" s="103"/>
      <c r="BL64" s="103"/>
      <c r="BM64" s="103"/>
      <c r="BN64" s="103"/>
      <c r="BO64" s="42"/>
      <c r="BP64" s="102"/>
      <c r="BQ64" s="42"/>
      <c r="BR64" s="42"/>
      <c r="BS64" s="42"/>
      <c r="BT64" s="42"/>
      <c r="BU64" s="42"/>
      <c r="BV64" s="42"/>
      <c r="BW64" s="42"/>
      <c r="BX64" s="102"/>
      <c r="BY64" s="42"/>
      <c r="BZ64" s="42"/>
      <c r="CA64" s="42"/>
      <c r="CB64" s="42"/>
      <c r="CC64" s="42"/>
      <c r="CD64" s="129"/>
    </row>
    <row r="65" spans="1:82" ht="29.25" customHeight="1" x14ac:dyDescent="0.25">
      <c r="A65" s="21" t="s">
        <v>207</v>
      </c>
      <c r="B65" s="101" t="s">
        <v>208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103"/>
      <c r="S65" s="42"/>
      <c r="T65" s="42"/>
      <c r="U65" s="42"/>
      <c r="V65" s="42"/>
      <c r="W65" s="42"/>
      <c r="X65" s="42"/>
      <c r="Y65" s="42"/>
      <c r="Z65" s="103"/>
      <c r="AA65" s="103"/>
      <c r="AB65" s="103"/>
      <c r="AC65" s="103"/>
      <c r="AD65" s="103"/>
      <c r="AE65" s="103"/>
      <c r="AF65" s="103"/>
      <c r="AG65" s="103"/>
      <c r="AH65" s="103"/>
      <c r="AI65" s="42"/>
      <c r="AJ65" s="42"/>
      <c r="AK65" s="42"/>
      <c r="AL65" s="42"/>
      <c r="AM65" s="42"/>
      <c r="AN65" s="42"/>
      <c r="AO65" s="42"/>
      <c r="AP65" s="103"/>
      <c r="AQ65" s="103"/>
      <c r="AR65" s="103"/>
      <c r="AS65" s="103"/>
      <c r="AT65" s="103"/>
      <c r="AU65" s="103"/>
      <c r="AV65" s="103"/>
      <c r="AW65" s="103"/>
      <c r="AX65" s="103"/>
      <c r="AY65" s="42"/>
      <c r="AZ65" s="42"/>
      <c r="BA65" s="42"/>
      <c r="BB65" s="42"/>
      <c r="BC65" s="42"/>
      <c r="BD65" s="42"/>
      <c r="BE65" s="42"/>
      <c r="BF65" s="103"/>
      <c r="BG65" s="103"/>
      <c r="BH65" s="103"/>
      <c r="BI65" s="103"/>
      <c r="BJ65" s="103"/>
      <c r="BK65" s="103"/>
      <c r="BL65" s="103"/>
      <c r="BM65" s="103"/>
      <c r="BN65" s="103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129"/>
    </row>
    <row r="66" spans="1:82" ht="27.75" customHeight="1" x14ac:dyDescent="0.25">
      <c r="A66" s="21" t="s">
        <v>209</v>
      </c>
      <c r="B66" s="101" t="s">
        <v>210</v>
      </c>
      <c r="C66" s="102"/>
      <c r="D66" s="41">
        <f>D67+D72</f>
        <v>1.7910740000000001</v>
      </c>
      <c r="E66" s="41"/>
      <c r="F66" s="41"/>
      <c r="G66" s="41"/>
      <c r="H66" s="115"/>
      <c r="I66" s="41"/>
      <c r="J66" s="41"/>
      <c r="K66" s="41"/>
      <c r="L66" s="41">
        <f>L67+L72</f>
        <v>1.7910740000000001</v>
      </c>
      <c r="M66" s="41"/>
      <c r="N66" s="41"/>
      <c r="O66" s="41"/>
      <c r="P66" s="41"/>
      <c r="Q66" s="41"/>
      <c r="R66" s="116"/>
      <c r="S66" s="41"/>
      <c r="T66" s="41">
        <v>2.6030600000000002</v>
      </c>
      <c r="U66" s="41"/>
      <c r="V66" s="41"/>
      <c r="W66" s="41"/>
      <c r="X66" s="41"/>
      <c r="Y66" s="41"/>
      <c r="Z66" s="116"/>
      <c r="AA66" s="116"/>
      <c r="AB66" s="41">
        <f>'[2]ПО за 2021 г.'!O32/1000</f>
        <v>2.1522299999999999</v>
      </c>
      <c r="AC66" s="116"/>
      <c r="AD66" s="116"/>
      <c r="AE66" s="116"/>
      <c r="AF66" s="116"/>
      <c r="AG66" s="116"/>
      <c r="AH66" s="116"/>
      <c r="AI66" s="41"/>
      <c r="AJ66" s="41">
        <f>T66</f>
        <v>2.6030600000000002</v>
      </c>
      <c r="AK66" s="41"/>
      <c r="AL66" s="41"/>
      <c r="AM66" s="41"/>
      <c r="AN66" s="41"/>
      <c r="AO66" s="41"/>
      <c r="AP66" s="116"/>
      <c r="AQ66" s="116"/>
      <c r="AR66" s="41">
        <f>[2]Балансы!I644</f>
        <v>2.763773</v>
      </c>
      <c r="AS66" s="116"/>
      <c r="AT66" s="116"/>
      <c r="AU66" s="116"/>
      <c r="AV66" s="116"/>
      <c r="AW66" s="116"/>
      <c r="AX66" s="116"/>
      <c r="AY66" s="41"/>
      <c r="AZ66" s="41">
        <f>[2]Балансы!J644</f>
        <v>2.6031</v>
      </c>
      <c r="BA66" s="41"/>
      <c r="BB66" s="41"/>
      <c r="BC66" s="41"/>
      <c r="BD66" s="41"/>
      <c r="BE66" s="41"/>
      <c r="BF66" s="116"/>
      <c r="BG66" s="116"/>
      <c r="BH66" s="41">
        <f>[2]Балансы!K644</f>
        <v>2.650633</v>
      </c>
      <c r="BI66" s="116"/>
      <c r="BJ66" s="116"/>
      <c r="BK66" s="116"/>
      <c r="BL66" s="116"/>
      <c r="BM66" s="116"/>
      <c r="BN66" s="116"/>
      <c r="BO66" s="41"/>
      <c r="BP66" s="41">
        <f>[2]Балансы!L644</f>
        <v>2.4794</v>
      </c>
      <c r="BQ66" s="41"/>
      <c r="BR66" s="41"/>
      <c r="BS66" s="41"/>
      <c r="BT66" s="41"/>
      <c r="BU66" s="41"/>
      <c r="BV66" s="41"/>
      <c r="BW66" s="41"/>
      <c r="BX66" s="41">
        <f>[2]Балансы!N644</f>
        <v>2.4794</v>
      </c>
      <c r="BY66" s="42"/>
      <c r="BZ66" s="42"/>
      <c r="CA66" s="42"/>
      <c r="CB66" s="42"/>
      <c r="CC66" s="42"/>
      <c r="CD66" s="129"/>
    </row>
    <row r="67" spans="1:82" ht="24" customHeight="1" x14ac:dyDescent="0.25">
      <c r="A67" s="21" t="s">
        <v>211</v>
      </c>
      <c r="B67" s="101" t="s">
        <v>212</v>
      </c>
      <c r="C67" s="42"/>
      <c r="D67" s="41">
        <v>0.53280000000000005</v>
      </c>
      <c r="E67" s="41"/>
      <c r="F67" s="41"/>
      <c r="G67" s="41"/>
      <c r="H67" s="41"/>
      <c r="I67" s="41"/>
      <c r="J67" s="41"/>
      <c r="K67" s="41"/>
      <c r="L67" s="41">
        <v>0.53280000000000005</v>
      </c>
      <c r="M67" s="41"/>
      <c r="N67" s="41"/>
      <c r="O67" s="41"/>
      <c r="P67" s="41"/>
      <c r="Q67" s="41"/>
      <c r="R67" s="116"/>
      <c r="S67" s="41"/>
      <c r="T67" s="41"/>
      <c r="U67" s="41"/>
      <c r="V67" s="41"/>
      <c r="W67" s="41"/>
      <c r="X67" s="41"/>
      <c r="Y67" s="41"/>
      <c r="Z67" s="116"/>
      <c r="AA67" s="116"/>
      <c r="AB67" s="41"/>
      <c r="AC67" s="116"/>
      <c r="AD67" s="116"/>
      <c r="AE67" s="116"/>
      <c r="AF67" s="116"/>
      <c r="AG67" s="116"/>
      <c r="AH67" s="116"/>
      <c r="AI67" s="41"/>
      <c r="AJ67" s="41"/>
      <c r="AK67" s="41"/>
      <c r="AL67" s="41"/>
      <c r="AM67" s="41"/>
      <c r="AN67" s="41"/>
      <c r="AO67" s="41"/>
      <c r="AP67" s="116"/>
      <c r="AQ67" s="116"/>
      <c r="AR67" s="41"/>
      <c r="AS67" s="116"/>
      <c r="AT67" s="116"/>
      <c r="AU67" s="116"/>
      <c r="AV67" s="116"/>
      <c r="AW67" s="116"/>
      <c r="AX67" s="116"/>
      <c r="AY67" s="41"/>
      <c r="AZ67" s="41"/>
      <c r="BA67" s="41"/>
      <c r="BB67" s="41"/>
      <c r="BC67" s="41"/>
      <c r="BD67" s="41"/>
      <c r="BE67" s="41"/>
      <c r="BF67" s="116"/>
      <c r="BG67" s="116"/>
      <c r="BH67" s="41"/>
      <c r="BI67" s="116"/>
      <c r="BJ67" s="116"/>
      <c r="BK67" s="116"/>
      <c r="BL67" s="116"/>
      <c r="BM67" s="116"/>
      <c r="BN67" s="116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2"/>
      <c r="BZ67" s="42"/>
      <c r="CA67" s="42"/>
      <c r="CB67" s="42"/>
      <c r="CC67" s="42"/>
      <c r="CD67" s="129"/>
    </row>
    <row r="68" spans="1:82" ht="15" customHeight="1" x14ac:dyDescent="0.25">
      <c r="A68" s="104" t="s">
        <v>213</v>
      </c>
      <c r="B68" s="105" t="s">
        <v>200</v>
      </c>
      <c r="C68" s="106"/>
      <c r="D68" s="106"/>
      <c r="E68" s="106"/>
      <c r="F68" s="106"/>
      <c r="G68" s="106"/>
      <c r="H68" s="106"/>
      <c r="I68" s="106"/>
      <c r="J68" s="106"/>
      <c r="K68" s="106"/>
      <c r="L68" s="117"/>
      <c r="M68" s="106"/>
      <c r="N68" s="106"/>
      <c r="O68" s="106"/>
      <c r="P68" s="106"/>
      <c r="Q68" s="106"/>
      <c r="R68" s="106"/>
      <c r="S68" s="106"/>
      <c r="T68" s="117"/>
      <c r="U68" s="106"/>
      <c r="V68" s="106"/>
      <c r="W68" s="106"/>
      <c r="X68" s="106"/>
      <c r="Y68" s="106"/>
      <c r="Z68" s="106"/>
      <c r="AA68" s="108"/>
      <c r="AB68" s="117"/>
      <c r="AC68" s="108"/>
      <c r="AD68" s="108"/>
      <c r="AE68" s="108"/>
      <c r="AF68" s="108"/>
      <c r="AG68" s="108"/>
      <c r="AH68" s="108"/>
      <c r="AI68" s="106"/>
      <c r="AJ68" s="117"/>
      <c r="AK68" s="106"/>
      <c r="AL68" s="106"/>
      <c r="AM68" s="106"/>
      <c r="AN68" s="106"/>
      <c r="AO68" s="106"/>
      <c r="AP68" s="106"/>
      <c r="AQ68" s="108"/>
      <c r="AR68" s="117"/>
      <c r="AS68" s="108"/>
      <c r="AT68" s="108"/>
      <c r="AU68" s="108"/>
      <c r="AV68" s="108"/>
      <c r="AW68" s="108"/>
      <c r="AX68" s="108"/>
      <c r="AY68" s="106"/>
      <c r="AZ68" s="117"/>
      <c r="BA68" s="106"/>
      <c r="BB68" s="106"/>
      <c r="BC68" s="106"/>
      <c r="BD68" s="106"/>
      <c r="BE68" s="106"/>
      <c r="BF68" s="106"/>
      <c r="BG68" s="108"/>
      <c r="BH68" s="117"/>
      <c r="BI68" s="108"/>
      <c r="BJ68" s="108"/>
      <c r="BK68" s="108"/>
      <c r="BL68" s="108"/>
      <c r="BM68" s="108"/>
      <c r="BN68" s="108"/>
      <c r="BO68" s="130"/>
      <c r="BP68" s="117"/>
      <c r="BQ68" s="130"/>
      <c r="BR68" s="130"/>
      <c r="BS68" s="130"/>
      <c r="BT68" s="130"/>
      <c r="BU68" s="130"/>
      <c r="BV68" s="130"/>
      <c r="BW68" s="130"/>
      <c r="BX68" s="117"/>
      <c r="BY68" s="130"/>
      <c r="BZ68" s="130"/>
      <c r="CA68" s="130"/>
      <c r="CB68" s="130"/>
      <c r="CC68" s="130"/>
      <c r="CD68" s="129"/>
    </row>
    <row r="69" spans="1:82" ht="15" customHeight="1" x14ac:dyDescent="0.25">
      <c r="A69" s="110"/>
      <c r="B69" s="111" t="s">
        <v>214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4"/>
      <c r="AB69" s="112"/>
      <c r="AC69" s="114"/>
      <c r="AD69" s="114"/>
      <c r="AE69" s="114"/>
      <c r="AF69" s="114"/>
      <c r="AG69" s="114"/>
      <c r="AH69" s="114"/>
      <c r="AI69" s="112"/>
      <c r="AJ69" s="112"/>
      <c r="AK69" s="112"/>
      <c r="AL69" s="112"/>
      <c r="AM69" s="112"/>
      <c r="AN69" s="112"/>
      <c r="AO69" s="112"/>
      <c r="AP69" s="112"/>
      <c r="AQ69" s="114"/>
      <c r="AR69" s="112"/>
      <c r="AS69" s="114"/>
      <c r="AT69" s="114"/>
      <c r="AU69" s="114"/>
      <c r="AV69" s="114"/>
      <c r="AW69" s="114"/>
      <c r="AX69" s="114"/>
      <c r="AY69" s="112"/>
      <c r="AZ69" s="112"/>
      <c r="BA69" s="112"/>
      <c r="BB69" s="112"/>
      <c r="BC69" s="112"/>
      <c r="BD69" s="112"/>
      <c r="BE69" s="112"/>
      <c r="BF69" s="112"/>
      <c r="BG69" s="114"/>
      <c r="BH69" s="112"/>
      <c r="BI69" s="114"/>
      <c r="BJ69" s="114"/>
      <c r="BK69" s="114"/>
      <c r="BL69" s="114"/>
      <c r="BM69" s="114"/>
      <c r="BN69" s="114"/>
      <c r="BO69" s="130"/>
      <c r="BP69" s="112"/>
      <c r="BQ69" s="130"/>
      <c r="BR69" s="130"/>
      <c r="BS69" s="130"/>
      <c r="BT69" s="130"/>
      <c r="BU69" s="130"/>
      <c r="BV69" s="130"/>
      <c r="BW69" s="130"/>
      <c r="BX69" s="112"/>
      <c r="BY69" s="130"/>
      <c r="BZ69" s="130"/>
      <c r="CA69" s="130"/>
      <c r="CB69" s="130"/>
      <c r="CC69" s="130"/>
      <c r="CD69" s="129"/>
    </row>
    <row r="70" spans="1:82" ht="15" customHeight="1" x14ac:dyDescent="0.25">
      <c r="A70" s="21" t="s">
        <v>215</v>
      </c>
      <c r="B70" s="22" t="s">
        <v>216</v>
      </c>
      <c r="C70" s="42"/>
      <c r="D70" s="42"/>
      <c r="E70" s="42"/>
      <c r="F70" s="42"/>
      <c r="G70" s="42"/>
      <c r="H70" s="42"/>
      <c r="I70" s="42"/>
      <c r="J70" s="42"/>
      <c r="K70" s="42"/>
      <c r="L70" s="102"/>
      <c r="M70" s="42"/>
      <c r="N70" s="42"/>
      <c r="O70" s="42"/>
      <c r="P70" s="42"/>
      <c r="Q70" s="42"/>
      <c r="R70" s="103"/>
      <c r="S70" s="42"/>
      <c r="T70" s="102"/>
      <c r="U70" s="42"/>
      <c r="V70" s="42"/>
      <c r="W70" s="42"/>
      <c r="X70" s="42"/>
      <c r="Y70" s="42"/>
      <c r="Z70" s="103"/>
      <c r="AA70" s="103"/>
      <c r="AB70" s="102"/>
      <c r="AC70" s="103"/>
      <c r="AD70" s="103"/>
      <c r="AE70" s="103"/>
      <c r="AF70" s="103"/>
      <c r="AG70" s="103"/>
      <c r="AH70" s="103"/>
      <c r="AI70" s="42"/>
      <c r="AJ70" s="102"/>
      <c r="AK70" s="42"/>
      <c r="AL70" s="42"/>
      <c r="AM70" s="42"/>
      <c r="AN70" s="42"/>
      <c r="AO70" s="42"/>
      <c r="AP70" s="103"/>
      <c r="AQ70" s="103"/>
      <c r="AR70" s="102"/>
      <c r="AS70" s="103"/>
      <c r="AT70" s="103"/>
      <c r="AU70" s="103"/>
      <c r="AV70" s="103"/>
      <c r="AW70" s="103"/>
      <c r="AX70" s="103"/>
      <c r="AY70" s="42"/>
      <c r="AZ70" s="102"/>
      <c r="BA70" s="42"/>
      <c r="BB70" s="42"/>
      <c r="BC70" s="42"/>
      <c r="BD70" s="42"/>
      <c r="BE70" s="42"/>
      <c r="BF70" s="103"/>
      <c r="BG70" s="103"/>
      <c r="BH70" s="102"/>
      <c r="BI70" s="103"/>
      <c r="BJ70" s="103"/>
      <c r="BK70" s="103"/>
      <c r="BL70" s="103"/>
      <c r="BM70" s="103"/>
      <c r="BN70" s="103"/>
      <c r="BO70" s="42"/>
      <c r="BP70" s="102"/>
      <c r="BQ70" s="42"/>
      <c r="BR70" s="42"/>
      <c r="BS70" s="42"/>
      <c r="BT70" s="42"/>
      <c r="BU70" s="42"/>
      <c r="BV70" s="42"/>
      <c r="BW70" s="42"/>
      <c r="BX70" s="102"/>
      <c r="BY70" s="42"/>
      <c r="BZ70" s="42"/>
      <c r="CA70" s="42"/>
      <c r="CB70" s="42"/>
      <c r="CC70" s="42"/>
      <c r="CD70" s="129"/>
    </row>
    <row r="71" spans="1:82" ht="30" customHeight="1" x14ac:dyDescent="0.25">
      <c r="A71" s="21" t="s">
        <v>217</v>
      </c>
      <c r="B71" s="101" t="s">
        <v>218</v>
      </c>
      <c r="C71" s="118"/>
      <c r="D71" s="118">
        <f>D67/D72</f>
        <v>0.42343718458777657</v>
      </c>
      <c r="E71" s="42"/>
      <c r="F71" s="42"/>
      <c r="G71" s="42"/>
      <c r="H71" s="42"/>
      <c r="I71" s="42"/>
      <c r="J71" s="42"/>
      <c r="K71" s="42"/>
      <c r="L71" s="118">
        <f>L67/L72</f>
        <v>0.42343718458777657</v>
      </c>
      <c r="M71" s="42"/>
      <c r="N71" s="42"/>
      <c r="O71" s="42"/>
      <c r="P71" s="42"/>
      <c r="Q71" s="42"/>
      <c r="R71" s="103"/>
      <c r="S71" s="42"/>
      <c r="T71" s="118">
        <f>T70/(T70+T72)</f>
        <v>0</v>
      </c>
      <c r="U71" s="42"/>
      <c r="V71" s="42"/>
      <c r="W71" s="42"/>
      <c r="X71" s="42"/>
      <c r="Y71" s="42"/>
      <c r="Z71" s="103"/>
      <c r="AA71" s="103"/>
      <c r="AB71" s="118">
        <f>AB70/(AB70+AB72)</f>
        <v>0</v>
      </c>
      <c r="AC71" s="103"/>
      <c r="AD71" s="103"/>
      <c r="AE71" s="103"/>
      <c r="AF71" s="103"/>
      <c r="AG71" s="103"/>
      <c r="AH71" s="103"/>
      <c r="AI71" s="42"/>
      <c r="AJ71" s="118">
        <f>AJ70/(AJ70+AJ72)</f>
        <v>0</v>
      </c>
      <c r="AK71" s="42"/>
      <c r="AL71" s="42"/>
      <c r="AM71" s="42"/>
      <c r="AN71" s="42"/>
      <c r="AO71" s="42"/>
      <c r="AP71" s="103"/>
      <c r="AQ71" s="103"/>
      <c r="AR71" s="118">
        <f>AR70/(AR70+AR72)</f>
        <v>0</v>
      </c>
      <c r="AS71" s="103"/>
      <c r="AT71" s="103"/>
      <c r="AU71" s="103"/>
      <c r="AV71" s="103"/>
      <c r="AW71" s="103"/>
      <c r="AX71" s="103"/>
      <c r="AY71" s="42"/>
      <c r="AZ71" s="118">
        <f>AZ70/(AZ70+AZ72)</f>
        <v>0</v>
      </c>
      <c r="BA71" s="42"/>
      <c r="BB71" s="42"/>
      <c r="BC71" s="42"/>
      <c r="BD71" s="42"/>
      <c r="BE71" s="42"/>
      <c r="BF71" s="103"/>
      <c r="BG71" s="103"/>
      <c r="BH71" s="118">
        <f>BH70/(BH70+BH72)</f>
        <v>0</v>
      </c>
      <c r="BI71" s="103"/>
      <c r="BJ71" s="103"/>
      <c r="BK71" s="103"/>
      <c r="BL71" s="103"/>
      <c r="BM71" s="103"/>
      <c r="BN71" s="103"/>
      <c r="BO71" s="42"/>
      <c r="BP71" s="118">
        <f>BP70/(BP70+BP72)</f>
        <v>0</v>
      </c>
      <c r="BQ71" s="42"/>
      <c r="BR71" s="42"/>
      <c r="BS71" s="42"/>
      <c r="BT71" s="42"/>
      <c r="BU71" s="42"/>
      <c r="BV71" s="42"/>
      <c r="BW71" s="42"/>
      <c r="BX71" s="118">
        <f>BX70/(BX70+BX72)</f>
        <v>0</v>
      </c>
      <c r="BY71" s="42"/>
      <c r="BZ71" s="42"/>
      <c r="CA71" s="42"/>
      <c r="CB71" s="42"/>
      <c r="CC71" s="42"/>
      <c r="CD71" s="129"/>
    </row>
    <row r="72" spans="1:82" ht="42.75" customHeight="1" x14ac:dyDescent="0.25">
      <c r="A72" s="21" t="s">
        <v>219</v>
      </c>
      <c r="B72" s="101" t="s">
        <v>220</v>
      </c>
      <c r="C72" s="24"/>
      <c r="D72" s="24">
        <v>1.2582740000000001</v>
      </c>
      <c r="E72" s="42"/>
      <c r="F72" s="42"/>
      <c r="G72" s="42"/>
      <c r="H72" s="42"/>
      <c r="I72" s="42"/>
      <c r="J72" s="42"/>
      <c r="K72" s="42"/>
      <c r="L72" s="24">
        <v>1.2582740000000001</v>
      </c>
      <c r="M72" s="42"/>
      <c r="N72" s="42"/>
      <c r="O72" s="42"/>
      <c r="P72" s="42"/>
      <c r="Q72" s="42"/>
      <c r="R72" s="103"/>
      <c r="S72" s="42"/>
      <c r="T72" s="24">
        <f>T66</f>
        <v>2.6030600000000002</v>
      </c>
      <c r="U72" s="42"/>
      <c r="V72" s="42"/>
      <c r="W72" s="42"/>
      <c r="X72" s="42"/>
      <c r="Y72" s="42"/>
      <c r="Z72" s="103"/>
      <c r="AA72" s="103"/>
      <c r="AB72" s="24">
        <f>AB66</f>
        <v>2.1522299999999999</v>
      </c>
      <c r="AC72" s="103"/>
      <c r="AD72" s="103"/>
      <c r="AE72" s="103"/>
      <c r="AF72" s="103"/>
      <c r="AG72" s="103"/>
      <c r="AH72" s="103"/>
      <c r="AI72" s="42"/>
      <c r="AJ72" s="24">
        <f>AJ66</f>
        <v>2.6030600000000002</v>
      </c>
      <c r="AK72" s="42"/>
      <c r="AL72" s="42"/>
      <c r="AM72" s="42"/>
      <c r="AN72" s="42"/>
      <c r="AO72" s="42"/>
      <c r="AP72" s="103"/>
      <c r="AQ72" s="103"/>
      <c r="AR72" s="24">
        <f>AR66</f>
        <v>2.763773</v>
      </c>
      <c r="AS72" s="103"/>
      <c r="AT72" s="103"/>
      <c r="AU72" s="103"/>
      <c r="AV72" s="103"/>
      <c r="AW72" s="103"/>
      <c r="AX72" s="103"/>
      <c r="AY72" s="42"/>
      <c r="AZ72" s="24">
        <f>AZ66</f>
        <v>2.6031</v>
      </c>
      <c r="BA72" s="42"/>
      <c r="BB72" s="42"/>
      <c r="BC72" s="42"/>
      <c r="BD72" s="42"/>
      <c r="BE72" s="42"/>
      <c r="BF72" s="103"/>
      <c r="BG72" s="103"/>
      <c r="BH72" s="24">
        <f>BH66</f>
        <v>2.650633</v>
      </c>
      <c r="BI72" s="103"/>
      <c r="BJ72" s="103"/>
      <c r="BK72" s="103"/>
      <c r="BL72" s="103"/>
      <c r="BM72" s="103"/>
      <c r="BN72" s="103"/>
      <c r="BO72" s="42"/>
      <c r="BP72" s="131">
        <f>BP66</f>
        <v>2.4794</v>
      </c>
      <c r="BQ72" s="42"/>
      <c r="BR72" s="42"/>
      <c r="BS72" s="42"/>
      <c r="BT72" s="42"/>
      <c r="BU72" s="42"/>
      <c r="BV72" s="42"/>
      <c r="BW72" s="42"/>
      <c r="BX72" s="132">
        <f>BX66</f>
        <v>2.4794</v>
      </c>
      <c r="BY72" s="42"/>
      <c r="BZ72" s="42"/>
      <c r="CA72" s="42"/>
      <c r="CB72" s="42"/>
      <c r="CC72" s="42"/>
      <c r="CD72" s="129"/>
    </row>
    <row r="73" spans="1:82" x14ac:dyDescent="0.25">
      <c r="D73" s="10"/>
      <c r="L73" s="10"/>
    </row>
    <row r="74" spans="1:82" ht="12" hidden="1" customHeight="1" x14ac:dyDescent="0.25">
      <c r="A74" s="4" t="s">
        <v>171</v>
      </c>
    </row>
    <row r="75" spans="1:82" ht="12" hidden="1" customHeight="1" x14ac:dyDescent="0.25">
      <c r="A75" s="48"/>
      <c r="B75" s="121" t="s">
        <v>221</v>
      </c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</row>
    <row r="76" spans="1:82" ht="12" hidden="1" customHeight="1" x14ac:dyDescent="0.25">
      <c r="A76" s="48"/>
      <c r="B76" s="48" t="s">
        <v>222</v>
      </c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</row>
    <row r="77" spans="1:82" ht="12" hidden="1" customHeight="1" x14ac:dyDescent="0.25">
      <c r="A77" s="48"/>
      <c r="B77" s="48" t="s">
        <v>223</v>
      </c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</row>
    <row r="78" spans="1:82" ht="18" hidden="1" customHeight="1" x14ac:dyDescent="0.25">
      <c r="A78" s="48"/>
      <c r="B78" s="48" t="s">
        <v>224</v>
      </c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</row>
    <row r="79" spans="1:82" ht="39" hidden="1" customHeight="1" x14ac:dyDescent="0.25">
      <c r="A79" s="48"/>
      <c r="B79" s="121" t="s">
        <v>225</v>
      </c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</row>
    <row r="80" spans="1:82" ht="22.5" customHeight="1" x14ac:dyDescent="0.25">
      <c r="A80" s="48"/>
      <c r="B80" s="48" t="str">
        <f>B44</f>
        <v>Директор МУП "СРО Каслинского района"</v>
      </c>
      <c r="C80" s="48"/>
      <c r="D80" s="48"/>
      <c r="E80" s="48"/>
      <c r="F80" s="48"/>
      <c r="G80" s="48" t="str">
        <f>G44</f>
        <v>Рамих Д.В.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</row>
    <row r="82" spans="1:82" s="133" customFormat="1" ht="12" customHeight="1" x14ac:dyDescent="0.25">
      <c r="B82" s="133" t="str">
        <f>B44</f>
        <v>Директор МУП "СРО Каслинского района"</v>
      </c>
      <c r="E82" s="134"/>
      <c r="AK82" s="133" t="str">
        <f>AK44</f>
        <v>А.А.Парфентьев</v>
      </c>
      <c r="BD82" s="135"/>
    </row>
    <row r="83" spans="1:82" ht="12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24"/>
      <c r="AA83" s="124"/>
      <c r="AB83" s="124"/>
      <c r="AC83" s="124"/>
      <c r="AD83" s="124"/>
      <c r="AE83" s="124"/>
      <c r="AF83" s="124"/>
      <c r="AG83" s="124"/>
      <c r="AH83" s="124"/>
    </row>
    <row r="84" spans="1:82" ht="12" customHeight="1" x14ac:dyDescent="0.25">
      <c r="L84" s="80" t="s">
        <v>181</v>
      </c>
      <c r="M84" s="80"/>
      <c r="N84" s="80"/>
      <c r="O84" s="80"/>
      <c r="P84" s="80"/>
      <c r="BB84" s="123"/>
      <c r="BC84" s="123"/>
      <c r="BD84" s="123"/>
      <c r="BE84" s="123"/>
      <c r="BF84" s="123"/>
      <c r="BG84" s="124"/>
      <c r="BH84" s="124"/>
      <c r="BI84" s="124"/>
      <c r="BJ84" s="124"/>
      <c r="BK84" s="124"/>
      <c r="BL84" s="124"/>
      <c r="BM84" s="124"/>
      <c r="BN84" s="124"/>
      <c r="BZ84" s="123" t="s">
        <v>181</v>
      </c>
      <c r="CA84" s="123"/>
      <c r="CB84" s="123"/>
      <c r="CC84" s="123"/>
      <c r="CD84" s="123"/>
    </row>
    <row r="85" spans="1:82" ht="26.25" customHeight="1" x14ac:dyDescent="0.25">
      <c r="A85" s="54" t="s">
        <v>229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81"/>
      <c r="BH85" s="81"/>
      <c r="BI85" s="81"/>
      <c r="BJ85" s="81"/>
      <c r="BK85" s="81"/>
      <c r="BL85" s="81"/>
      <c r="BM85" s="81"/>
      <c r="BN85" s="81"/>
    </row>
    <row r="86" spans="1:82" ht="12" customHeight="1" x14ac:dyDescent="0.25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</row>
    <row r="87" spans="1:82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136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85"/>
      <c r="AA87" s="85"/>
      <c r="AB87" s="85"/>
      <c r="AC87" s="85"/>
      <c r="AD87" s="85"/>
      <c r="AE87" s="85"/>
      <c r="AF87" s="85"/>
      <c r="AG87" s="85"/>
      <c r="AH87" s="85"/>
      <c r="CB87" s="4" t="s">
        <v>183</v>
      </c>
    </row>
    <row r="88" spans="1:82" ht="16.5" customHeight="1" x14ac:dyDescent="0.25">
      <c r="A88" s="86" t="s">
        <v>184</v>
      </c>
      <c r="B88" s="87"/>
      <c r="C88" s="88" t="str">
        <f>[1]баланс!G92</f>
        <v xml:space="preserve"> 2024 год (заявлено ЭОР)</v>
      </c>
      <c r="D88" s="88"/>
      <c r="E88" s="88"/>
      <c r="F88" s="88"/>
      <c r="G88" s="88"/>
      <c r="H88" s="88"/>
      <c r="I88" s="88"/>
      <c r="J88" s="88"/>
      <c r="K88" s="88" t="str">
        <f>[1]баланс!H92</f>
        <v xml:space="preserve"> 2025 год (индексация) </v>
      </c>
      <c r="L88" s="88"/>
      <c r="M88" s="88"/>
      <c r="N88" s="88"/>
      <c r="O88" s="88"/>
      <c r="P88" s="88"/>
      <c r="Q88" s="88"/>
      <c r="R88" s="88"/>
      <c r="S88" s="88" t="s">
        <v>185</v>
      </c>
      <c r="T88" s="88"/>
      <c r="U88" s="88"/>
      <c r="V88" s="88"/>
      <c r="W88" s="88"/>
      <c r="X88" s="88"/>
      <c r="Y88" s="88"/>
      <c r="Z88" s="88"/>
      <c r="AA88" s="88" t="s">
        <v>186</v>
      </c>
      <c r="AB88" s="88"/>
      <c r="AC88" s="88"/>
      <c r="AD88" s="88"/>
      <c r="AE88" s="88"/>
      <c r="AF88" s="88"/>
      <c r="AG88" s="88"/>
      <c r="AH88" s="88"/>
      <c r="AI88" s="88" t="s">
        <v>227</v>
      </c>
      <c r="AJ88" s="88"/>
      <c r="AK88" s="88"/>
      <c r="AL88" s="88"/>
      <c r="AM88" s="88"/>
      <c r="AN88" s="88"/>
      <c r="AO88" s="88"/>
      <c r="AP88" s="88"/>
      <c r="AQ88" s="88" t="s">
        <v>228</v>
      </c>
      <c r="AR88" s="88"/>
      <c r="AS88" s="88"/>
      <c r="AT88" s="88"/>
      <c r="AU88" s="88"/>
      <c r="AV88" s="88"/>
      <c r="AW88" s="88"/>
      <c r="AX88" s="88"/>
      <c r="AY88" s="88" t="s">
        <v>187</v>
      </c>
      <c r="AZ88" s="88"/>
      <c r="BA88" s="88"/>
      <c r="BB88" s="88"/>
      <c r="BC88" s="88"/>
      <c r="BD88" s="88"/>
      <c r="BE88" s="88"/>
      <c r="BF88" s="88"/>
      <c r="BG88" s="88" t="s">
        <v>188</v>
      </c>
      <c r="BH88" s="88"/>
      <c r="BI88" s="88"/>
      <c r="BJ88" s="88"/>
      <c r="BK88" s="88"/>
      <c r="BL88" s="88"/>
      <c r="BM88" s="88"/>
      <c r="BN88" s="88"/>
      <c r="BO88" s="88" t="str">
        <f>BO51</f>
        <v>2024 год</v>
      </c>
      <c r="BP88" s="88"/>
      <c r="BQ88" s="88"/>
      <c r="BR88" s="88"/>
      <c r="BS88" s="88"/>
      <c r="BT88" s="88"/>
      <c r="BU88" s="88"/>
      <c r="BV88" s="88"/>
      <c r="BW88" s="88" t="str">
        <f>BW51</f>
        <v>2025 год (последний год долгосрочного регулирования)</v>
      </c>
      <c r="BX88" s="88"/>
      <c r="BY88" s="88"/>
      <c r="BZ88" s="88"/>
      <c r="CA88" s="88"/>
      <c r="CB88" s="88"/>
      <c r="CC88" s="88"/>
      <c r="CD88" s="88"/>
    </row>
    <row r="89" spans="1:82" ht="12" customHeight="1" x14ac:dyDescent="0.25">
      <c r="A89" s="90"/>
      <c r="B89" s="91"/>
      <c r="C89" s="88" t="s">
        <v>189</v>
      </c>
      <c r="D89" s="92" t="s">
        <v>190</v>
      </c>
      <c r="E89" s="88"/>
      <c r="F89" s="88"/>
      <c r="G89" s="88"/>
      <c r="H89" s="88"/>
      <c r="I89" s="88"/>
      <c r="J89" s="88"/>
      <c r="K89" s="88" t="s">
        <v>189</v>
      </c>
      <c r="L89" s="88" t="s">
        <v>190</v>
      </c>
      <c r="M89" s="88"/>
      <c r="N89" s="88"/>
      <c r="O89" s="88"/>
      <c r="P89" s="88"/>
      <c r="Q89" s="88"/>
      <c r="R89" s="88"/>
      <c r="S89" s="88" t="s">
        <v>189</v>
      </c>
      <c r="T89" s="88" t="s">
        <v>190</v>
      </c>
      <c r="U89" s="88"/>
      <c r="V89" s="88"/>
      <c r="W89" s="88"/>
      <c r="X89" s="88"/>
      <c r="Y89" s="88"/>
      <c r="Z89" s="88"/>
      <c r="AA89" s="88" t="s">
        <v>189</v>
      </c>
      <c r="AB89" s="88" t="s">
        <v>190</v>
      </c>
      <c r="AC89" s="88"/>
      <c r="AD89" s="88"/>
      <c r="AE89" s="88"/>
      <c r="AF89" s="88"/>
      <c r="AG89" s="88"/>
      <c r="AH89" s="88"/>
      <c r="AI89" s="88" t="s">
        <v>189</v>
      </c>
      <c r="AJ89" s="88" t="s">
        <v>190</v>
      </c>
      <c r="AK89" s="88"/>
      <c r="AL89" s="88"/>
      <c r="AM89" s="88"/>
      <c r="AN89" s="88"/>
      <c r="AO89" s="88"/>
      <c r="AP89" s="88"/>
      <c r="AQ89" s="88" t="s">
        <v>189</v>
      </c>
      <c r="AR89" s="88" t="s">
        <v>190</v>
      </c>
      <c r="AS89" s="88"/>
      <c r="AT89" s="88"/>
      <c r="AU89" s="88"/>
      <c r="AV89" s="88"/>
      <c r="AW89" s="88"/>
      <c r="AX89" s="88"/>
      <c r="AY89" s="88" t="s">
        <v>189</v>
      </c>
      <c r="AZ89" s="88" t="s">
        <v>190</v>
      </c>
      <c r="BA89" s="88"/>
      <c r="BB89" s="88"/>
      <c r="BC89" s="88"/>
      <c r="BD89" s="88"/>
      <c r="BE89" s="88"/>
      <c r="BF89" s="88"/>
      <c r="BG89" s="88" t="s">
        <v>189</v>
      </c>
      <c r="BH89" s="88" t="s">
        <v>190</v>
      </c>
      <c r="BI89" s="88"/>
      <c r="BJ89" s="88"/>
      <c r="BK89" s="88"/>
      <c r="BL89" s="88"/>
      <c r="BM89" s="88"/>
      <c r="BN89" s="88"/>
      <c r="BO89" s="88" t="s">
        <v>189</v>
      </c>
      <c r="BP89" s="88" t="s">
        <v>190</v>
      </c>
      <c r="BQ89" s="88"/>
      <c r="BR89" s="88"/>
      <c r="BS89" s="88"/>
      <c r="BT89" s="88"/>
      <c r="BU89" s="88"/>
      <c r="BV89" s="88"/>
      <c r="BW89" s="88" t="s">
        <v>189</v>
      </c>
      <c r="BX89" s="88" t="s">
        <v>190</v>
      </c>
      <c r="BY89" s="88"/>
      <c r="BZ89" s="88"/>
      <c r="CA89" s="88"/>
      <c r="CB89" s="88"/>
      <c r="CC89" s="88"/>
      <c r="CD89" s="88"/>
    </row>
    <row r="90" spans="1:82" ht="12" customHeight="1" x14ac:dyDescent="0.25">
      <c r="A90" s="90"/>
      <c r="B90" s="91"/>
      <c r="C90" s="88"/>
      <c r="D90" s="93" t="s">
        <v>191</v>
      </c>
      <c r="E90" s="93" t="s">
        <v>192</v>
      </c>
      <c r="F90" s="88" t="s">
        <v>190</v>
      </c>
      <c r="G90" s="88"/>
      <c r="H90" s="88"/>
      <c r="I90" s="88"/>
      <c r="J90" s="88"/>
      <c r="K90" s="88"/>
      <c r="L90" s="93" t="s">
        <v>191</v>
      </c>
      <c r="M90" s="93" t="s">
        <v>192</v>
      </c>
      <c r="N90" s="88" t="s">
        <v>190</v>
      </c>
      <c r="O90" s="88"/>
      <c r="P90" s="88"/>
      <c r="Q90" s="88"/>
      <c r="R90" s="88"/>
      <c r="S90" s="88"/>
      <c r="T90" s="93" t="s">
        <v>191</v>
      </c>
      <c r="U90" s="93" t="s">
        <v>192</v>
      </c>
      <c r="V90" s="88" t="s">
        <v>190</v>
      </c>
      <c r="W90" s="88"/>
      <c r="X90" s="88"/>
      <c r="Y90" s="88"/>
      <c r="Z90" s="88"/>
      <c r="AA90" s="88"/>
      <c r="AB90" s="93" t="s">
        <v>191</v>
      </c>
      <c r="AC90" s="93" t="s">
        <v>192</v>
      </c>
      <c r="AD90" s="88" t="s">
        <v>190</v>
      </c>
      <c r="AE90" s="88"/>
      <c r="AF90" s="88"/>
      <c r="AG90" s="88"/>
      <c r="AH90" s="88"/>
      <c r="AI90" s="88"/>
      <c r="AJ90" s="93" t="s">
        <v>191</v>
      </c>
      <c r="AK90" s="93" t="s">
        <v>192</v>
      </c>
      <c r="AL90" s="88" t="s">
        <v>190</v>
      </c>
      <c r="AM90" s="88"/>
      <c r="AN90" s="88"/>
      <c r="AO90" s="88"/>
      <c r="AP90" s="88"/>
      <c r="AQ90" s="88"/>
      <c r="AR90" s="93" t="s">
        <v>191</v>
      </c>
      <c r="AS90" s="93" t="s">
        <v>192</v>
      </c>
      <c r="AT90" s="88" t="s">
        <v>190</v>
      </c>
      <c r="AU90" s="88"/>
      <c r="AV90" s="88"/>
      <c r="AW90" s="88"/>
      <c r="AX90" s="88"/>
      <c r="AY90" s="88"/>
      <c r="AZ90" s="93" t="s">
        <v>191</v>
      </c>
      <c r="BA90" s="93" t="s">
        <v>192</v>
      </c>
      <c r="BB90" s="88" t="s">
        <v>190</v>
      </c>
      <c r="BC90" s="88"/>
      <c r="BD90" s="88"/>
      <c r="BE90" s="88"/>
      <c r="BF90" s="88"/>
      <c r="BG90" s="88"/>
      <c r="BH90" s="93" t="s">
        <v>191</v>
      </c>
      <c r="BI90" s="93" t="s">
        <v>192</v>
      </c>
      <c r="BJ90" s="88" t="s">
        <v>190</v>
      </c>
      <c r="BK90" s="88"/>
      <c r="BL90" s="88"/>
      <c r="BM90" s="88"/>
      <c r="BN90" s="88"/>
      <c r="BO90" s="88"/>
      <c r="BP90" s="93" t="s">
        <v>191</v>
      </c>
      <c r="BQ90" s="93" t="s">
        <v>192</v>
      </c>
      <c r="BR90" s="88" t="s">
        <v>190</v>
      </c>
      <c r="BS90" s="88"/>
      <c r="BT90" s="88"/>
      <c r="BU90" s="88"/>
      <c r="BV90" s="88"/>
      <c r="BW90" s="88"/>
      <c r="BX90" s="93" t="s">
        <v>191</v>
      </c>
      <c r="BY90" s="93" t="s">
        <v>192</v>
      </c>
      <c r="BZ90" s="88" t="s">
        <v>190</v>
      </c>
      <c r="CA90" s="88"/>
      <c r="CB90" s="88"/>
      <c r="CC90" s="88"/>
      <c r="CD90" s="88"/>
    </row>
    <row r="91" spans="1:82" ht="74.25" customHeight="1" x14ac:dyDescent="0.25">
      <c r="A91" s="94"/>
      <c r="B91" s="95"/>
      <c r="C91" s="88"/>
      <c r="D91" s="93"/>
      <c r="E91" s="93"/>
      <c r="F91" s="96" t="s">
        <v>193</v>
      </c>
      <c r="G91" s="96" t="s">
        <v>194</v>
      </c>
      <c r="H91" s="96" t="s">
        <v>195</v>
      </c>
      <c r="I91" s="96" t="s">
        <v>196</v>
      </c>
      <c r="J91" s="97" t="s">
        <v>197</v>
      </c>
      <c r="K91" s="88"/>
      <c r="L91" s="93"/>
      <c r="M91" s="93"/>
      <c r="N91" s="96" t="s">
        <v>193</v>
      </c>
      <c r="O91" s="96" t="s">
        <v>194</v>
      </c>
      <c r="P91" s="96" t="s">
        <v>195</v>
      </c>
      <c r="Q91" s="96" t="s">
        <v>196</v>
      </c>
      <c r="R91" s="98" t="s">
        <v>197</v>
      </c>
      <c r="S91" s="88"/>
      <c r="T91" s="93"/>
      <c r="U91" s="93"/>
      <c r="V91" s="96" t="s">
        <v>193</v>
      </c>
      <c r="W91" s="96" t="s">
        <v>194</v>
      </c>
      <c r="X91" s="96" t="s">
        <v>195</v>
      </c>
      <c r="Y91" s="96" t="s">
        <v>196</v>
      </c>
      <c r="Z91" s="98" t="s">
        <v>197</v>
      </c>
      <c r="AA91" s="88"/>
      <c r="AB91" s="93"/>
      <c r="AC91" s="93"/>
      <c r="AD91" s="96" t="s">
        <v>193</v>
      </c>
      <c r="AE91" s="96" t="s">
        <v>194</v>
      </c>
      <c r="AF91" s="96" t="s">
        <v>195</v>
      </c>
      <c r="AG91" s="96" t="s">
        <v>196</v>
      </c>
      <c r="AH91" s="98" t="s">
        <v>197</v>
      </c>
      <c r="AI91" s="88"/>
      <c r="AJ91" s="93"/>
      <c r="AK91" s="93"/>
      <c r="AL91" s="96" t="s">
        <v>193</v>
      </c>
      <c r="AM91" s="96" t="s">
        <v>194</v>
      </c>
      <c r="AN91" s="96" t="s">
        <v>195</v>
      </c>
      <c r="AO91" s="96" t="s">
        <v>196</v>
      </c>
      <c r="AP91" s="98" t="s">
        <v>197</v>
      </c>
      <c r="AQ91" s="88"/>
      <c r="AR91" s="93"/>
      <c r="AS91" s="93"/>
      <c r="AT91" s="96" t="s">
        <v>193</v>
      </c>
      <c r="AU91" s="96" t="s">
        <v>194</v>
      </c>
      <c r="AV91" s="96" t="s">
        <v>195</v>
      </c>
      <c r="AW91" s="96" t="s">
        <v>196</v>
      </c>
      <c r="AX91" s="98" t="s">
        <v>197</v>
      </c>
      <c r="AY91" s="88"/>
      <c r="AZ91" s="93"/>
      <c r="BA91" s="93"/>
      <c r="BB91" s="96" t="s">
        <v>193</v>
      </c>
      <c r="BC91" s="96" t="s">
        <v>194</v>
      </c>
      <c r="BD91" s="96" t="s">
        <v>195</v>
      </c>
      <c r="BE91" s="96" t="s">
        <v>196</v>
      </c>
      <c r="BF91" s="98" t="s">
        <v>197</v>
      </c>
      <c r="BG91" s="88"/>
      <c r="BH91" s="93"/>
      <c r="BI91" s="93"/>
      <c r="BJ91" s="96" t="s">
        <v>193</v>
      </c>
      <c r="BK91" s="96" t="s">
        <v>194</v>
      </c>
      <c r="BL91" s="96" t="s">
        <v>195</v>
      </c>
      <c r="BM91" s="96" t="s">
        <v>196</v>
      </c>
      <c r="BN91" s="98" t="s">
        <v>197</v>
      </c>
      <c r="BO91" s="88"/>
      <c r="BP91" s="93"/>
      <c r="BQ91" s="93"/>
      <c r="BR91" s="96" t="s">
        <v>193</v>
      </c>
      <c r="BS91" s="96" t="s">
        <v>194</v>
      </c>
      <c r="BT91" s="96" t="s">
        <v>195</v>
      </c>
      <c r="BU91" s="96" t="s">
        <v>196</v>
      </c>
      <c r="BV91" s="98" t="s">
        <v>197</v>
      </c>
      <c r="BW91" s="88"/>
      <c r="BX91" s="93"/>
      <c r="BY91" s="93"/>
      <c r="BZ91" s="97" t="s">
        <v>193</v>
      </c>
      <c r="CA91" s="97" t="s">
        <v>194</v>
      </c>
      <c r="CB91" s="97" t="s">
        <v>195</v>
      </c>
      <c r="CC91" s="97" t="s">
        <v>196</v>
      </c>
      <c r="CD91" s="97" t="s">
        <v>197</v>
      </c>
    </row>
    <row r="92" spans="1:82" ht="18.75" customHeight="1" x14ac:dyDescent="0.25">
      <c r="A92" s="99">
        <v>1</v>
      </c>
      <c r="B92" s="100">
        <f>A92+1</f>
        <v>2</v>
      </c>
      <c r="C92" s="100">
        <f t="shared" ref="C92:AX92" si="4">B92+1</f>
        <v>3</v>
      </c>
      <c r="D92" s="100">
        <f t="shared" si="4"/>
        <v>4</v>
      </c>
      <c r="E92" s="100">
        <f t="shared" si="4"/>
        <v>5</v>
      </c>
      <c r="F92" s="100">
        <f t="shared" si="4"/>
        <v>6</v>
      </c>
      <c r="G92" s="100">
        <f t="shared" si="4"/>
        <v>7</v>
      </c>
      <c r="H92" s="100">
        <f t="shared" si="4"/>
        <v>8</v>
      </c>
      <c r="I92" s="100">
        <f t="shared" si="4"/>
        <v>9</v>
      </c>
      <c r="J92" s="100">
        <f t="shared" si="4"/>
        <v>10</v>
      </c>
      <c r="K92" s="100">
        <f t="shared" si="4"/>
        <v>11</v>
      </c>
      <c r="L92" s="100">
        <f t="shared" si="4"/>
        <v>12</v>
      </c>
      <c r="M92" s="100">
        <f t="shared" si="4"/>
        <v>13</v>
      </c>
      <c r="N92" s="100">
        <f t="shared" si="4"/>
        <v>14</v>
      </c>
      <c r="O92" s="100">
        <f t="shared" si="4"/>
        <v>15</v>
      </c>
      <c r="P92" s="100">
        <f t="shared" si="4"/>
        <v>16</v>
      </c>
      <c r="Q92" s="100">
        <f t="shared" si="4"/>
        <v>17</v>
      </c>
      <c r="R92" s="100">
        <f t="shared" si="4"/>
        <v>18</v>
      </c>
      <c r="S92" s="100">
        <f t="shared" si="4"/>
        <v>19</v>
      </c>
      <c r="T92" s="100">
        <f t="shared" si="4"/>
        <v>20</v>
      </c>
      <c r="U92" s="100">
        <f t="shared" si="4"/>
        <v>21</v>
      </c>
      <c r="V92" s="100">
        <f t="shared" si="4"/>
        <v>22</v>
      </c>
      <c r="W92" s="100">
        <f t="shared" si="4"/>
        <v>23</v>
      </c>
      <c r="X92" s="100">
        <f t="shared" si="4"/>
        <v>24</v>
      </c>
      <c r="Y92" s="100">
        <f t="shared" si="4"/>
        <v>25</v>
      </c>
      <c r="Z92" s="100">
        <f t="shared" si="4"/>
        <v>26</v>
      </c>
      <c r="AA92" s="100">
        <f t="shared" si="4"/>
        <v>27</v>
      </c>
      <c r="AB92" s="100">
        <f t="shared" si="4"/>
        <v>28</v>
      </c>
      <c r="AC92" s="100">
        <f t="shared" si="4"/>
        <v>29</v>
      </c>
      <c r="AD92" s="100">
        <f t="shared" si="4"/>
        <v>30</v>
      </c>
      <c r="AE92" s="100">
        <f t="shared" si="4"/>
        <v>31</v>
      </c>
      <c r="AF92" s="100">
        <f t="shared" si="4"/>
        <v>32</v>
      </c>
      <c r="AG92" s="100">
        <f t="shared" si="4"/>
        <v>33</v>
      </c>
      <c r="AH92" s="100">
        <f t="shared" si="4"/>
        <v>34</v>
      </c>
      <c r="AI92" s="100">
        <f t="shared" si="4"/>
        <v>35</v>
      </c>
      <c r="AJ92" s="100">
        <f t="shared" si="4"/>
        <v>36</v>
      </c>
      <c r="AK92" s="100">
        <f t="shared" si="4"/>
        <v>37</v>
      </c>
      <c r="AL92" s="100">
        <f t="shared" si="4"/>
        <v>38</v>
      </c>
      <c r="AM92" s="100">
        <f t="shared" si="4"/>
        <v>39</v>
      </c>
      <c r="AN92" s="100">
        <f t="shared" si="4"/>
        <v>40</v>
      </c>
      <c r="AO92" s="100">
        <f t="shared" si="4"/>
        <v>41</v>
      </c>
      <c r="AP92" s="100">
        <f t="shared" si="4"/>
        <v>42</v>
      </c>
      <c r="AQ92" s="100">
        <f t="shared" si="4"/>
        <v>43</v>
      </c>
      <c r="AR92" s="100">
        <f t="shared" si="4"/>
        <v>44</v>
      </c>
      <c r="AS92" s="100">
        <f t="shared" si="4"/>
        <v>45</v>
      </c>
      <c r="AT92" s="100">
        <f t="shared" si="4"/>
        <v>46</v>
      </c>
      <c r="AU92" s="100">
        <f t="shared" si="4"/>
        <v>47</v>
      </c>
      <c r="AV92" s="100">
        <f t="shared" si="4"/>
        <v>48</v>
      </c>
      <c r="AW92" s="100">
        <f t="shared" si="4"/>
        <v>49</v>
      </c>
      <c r="AX92" s="100">
        <f t="shared" si="4"/>
        <v>50</v>
      </c>
      <c r="AY92" s="100">
        <f>AP92+1</f>
        <v>43</v>
      </c>
      <c r="AZ92" s="100">
        <f t="shared" ref="AZ92:CD92" si="5">AY92+1</f>
        <v>44</v>
      </c>
      <c r="BA92" s="100">
        <f t="shared" si="5"/>
        <v>45</v>
      </c>
      <c r="BB92" s="100">
        <f t="shared" si="5"/>
        <v>46</v>
      </c>
      <c r="BC92" s="100">
        <f t="shared" si="5"/>
        <v>47</v>
      </c>
      <c r="BD92" s="100">
        <f t="shared" si="5"/>
        <v>48</v>
      </c>
      <c r="BE92" s="100">
        <f t="shared" si="5"/>
        <v>49</v>
      </c>
      <c r="BF92" s="100">
        <f t="shared" si="5"/>
        <v>50</v>
      </c>
      <c r="BG92" s="100">
        <f t="shared" si="5"/>
        <v>51</v>
      </c>
      <c r="BH92" s="100">
        <f t="shared" si="5"/>
        <v>52</v>
      </c>
      <c r="BI92" s="100">
        <f t="shared" si="5"/>
        <v>53</v>
      </c>
      <c r="BJ92" s="100">
        <f t="shared" si="5"/>
        <v>54</v>
      </c>
      <c r="BK92" s="100">
        <f t="shared" si="5"/>
        <v>55</v>
      </c>
      <c r="BL92" s="100">
        <f t="shared" si="5"/>
        <v>56</v>
      </c>
      <c r="BM92" s="100">
        <f t="shared" si="5"/>
        <v>57</v>
      </c>
      <c r="BN92" s="100">
        <f t="shared" si="5"/>
        <v>58</v>
      </c>
      <c r="BO92" s="100">
        <f t="shared" si="5"/>
        <v>59</v>
      </c>
      <c r="BP92" s="100">
        <f t="shared" si="5"/>
        <v>60</v>
      </c>
      <c r="BQ92" s="100">
        <f t="shared" si="5"/>
        <v>61</v>
      </c>
      <c r="BR92" s="100">
        <f t="shared" si="5"/>
        <v>62</v>
      </c>
      <c r="BS92" s="100">
        <f t="shared" si="5"/>
        <v>63</v>
      </c>
      <c r="BT92" s="100">
        <f t="shared" si="5"/>
        <v>64</v>
      </c>
      <c r="BU92" s="100">
        <f t="shared" si="5"/>
        <v>65</v>
      </c>
      <c r="BV92" s="100">
        <f t="shared" si="5"/>
        <v>66</v>
      </c>
      <c r="BW92" s="100">
        <f t="shared" si="5"/>
        <v>67</v>
      </c>
      <c r="BX92" s="100">
        <f t="shared" si="5"/>
        <v>68</v>
      </c>
      <c r="BY92" s="100">
        <f t="shared" si="5"/>
        <v>69</v>
      </c>
      <c r="BZ92" s="100">
        <f t="shared" si="5"/>
        <v>70</v>
      </c>
      <c r="CA92" s="100">
        <f t="shared" si="5"/>
        <v>71</v>
      </c>
      <c r="CB92" s="100">
        <f t="shared" si="5"/>
        <v>72</v>
      </c>
      <c r="CC92" s="100">
        <f t="shared" si="5"/>
        <v>73</v>
      </c>
      <c r="CD92" s="100">
        <f t="shared" si="5"/>
        <v>74</v>
      </c>
    </row>
    <row r="93" spans="1:82" ht="50.25" customHeight="1" x14ac:dyDescent="0.25">
      <c r="A93" s="21" t="s">
        <v>198</v>
      </c>
      <c r="B93" s="101" t="s">
        <v>199</v>
      </c>
      <c r="C93" s="102"/>
      <c r="D93" s="41">
        <f>D97</f>
        <v>1.9336812666666665</v>
      </c>
      <c r="E93" s="41"/>
      <c r="F93" s="41"/>
      <c r="G93" s="41"/>
      <c r="H93" s="41"/>
      <c r="I93" s="41"/>
      <c r="J93" s="41"/>
      <c r="K93" s="41"/>
      <c r="L93" s="41">
        <f>L97</f>
        <v>1.9336812666666665</v>
      </c>
      <c r="M93" s="42"/>
      <c r="N93" s="42"/>
      <c r="O93" s="42"/>
      <c r="P93" s="42"/>
      <c r="Q93" s="42"/>
      <c r="R93" s="103"/>
      <c r="S93" s="42"/>
      <c r="T93" s="102"/>
      <c r="U93" s="42"/>
      <c r="V93" s="42"/>
      <c r="W93" s="42"/>
      <c r="X93" s="42"/>
      <c r="Y93" s="42"/>
      <c r="Z93" s="103"/>
      <c r="AA93" s="103"/>
      <c r="AB93" s="103"/>
      <c r="AC93" s="103"/>
      <c r="AD93" s="103"/>
      <c r="AE93" s="103"/>
      <c r="AF93" s="103"/>
      <c r="AG93" s="103"/>
      <c r="AH93" s="103"/>
      <c r="AI93" s="42"/>
      <c r="AJ93" s="102"/>
      <c r="AK93" s="42"/>
      <c r="AL93" s="42"/>
      <c r="AM93" s="42"/>
      <c r="AN93" s="42"/>
      <c r="AO93" s="42"/>
      <c r="AP93" s="103"/>
      <c r="AQ93" s="103"/>
      <c r="AR93" s="103"/>
      <c r="AS93" s="103"/>
      <c r="AT93" s="103"/>
      <c r="AU93" s="103"/>
      <c r="AV93" s="103"/>
      <c r="AW93" s="103"/>
      <c r="AX93" s="103"/>
      <c r="AY93" s="42"/>
      <c r="AZ93" s="102"/>
      <c r="BA93" s="42"/>
      <c r="BB93" s="42"/>
      <c r="BC93" s="42"/>
      <c r="BD93" s="42"/>
      <c r="BE93" s="42"/>
      <c r="BF93" s="103"/>
      <c r="BG93" s="103"/>
      <c r="BH93" s="103"/>
      <c r="BI93" s="103"/>
      <c r="BJ93" s="103"/>
      <c r="BK93" s="103"/>
      <c r="BL93" s="103"/>
      <c r="BM93" s="103"/>
      <c r="BN93" s="103"/>
      <c r="BO93" s="42"/>
      <c r="BP93" s="102"/>
      <c r="BQ93" s="42"/>
      <c r="BR93" s="42"/>
      <c r="BS93" s="42"/>
      <c r="BT93" s="42"/>
      <c r="BU93" s="42"/>
      <c r="BV93" s="103"/>
      <c r="BW93" s="42"/>
      <c r="BX93" s="102"/>
      <c r="BY93" s="42"/>
      <c r="BZ93" s="42"/>
      <c r="CA93" s="42"/>
      <c r="CB93" s="42"/>
      <c r="CC93" s="42"/>
      <c r="CD93" s="42"/>
    </row>
    <row r="94" spans="1:82" ht="12" customHeight="1" x14ac:dyDescent="0.25">
      <c r="A94" s="104"/>
      <c r="B94" s="105" t="s">
        <v>200</v>
      </c>
      <c r="C94" s="106"/>
      <c r="D94" s="107"/>
      <c r="E94" s="107"/>
      <c r="F94" s="107"/>
      <c r="G94" s="107"/>
      <c r="H94" s="107"/>
      <c r="I94" s="107"/>
      <c r="J94" s="107"/>
      <c r="K94" s="107"/>
      <c r="L94" s="107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8"/>
      <c r="AB94" s="108"/>
      <c r="AC94" s="108"/>
      <c r="AD94" s="108"/>
      <c r="AE94" s="108"/>
      <c r="AF94" s="108"/>
      <c r="AG94" s="108"/>
      <c r="AH94" s="108"/>
      <c r="AI94" s="106"/>
      <c r="AJ94" s="106"/>
      <c r="AK94" s="106"/>
      <c r="AL94" s="106"/>
      <c r="AM94" s="106"/>
      <c r="AN94" s="106"/>
      <c r="AO94" s="106"/>
      <c r="AP94" s="106"/>
      <c r="AQ94" s="108"/>
      <c r="AR94" s="108"/>
      <c r="AS94" s="108"/>
      <c r="AT94" s="108"/>
      <c r="AU94" s="108"/>
      <c r="AV94" s="108"/>
      <c r="AW94" s="108"/>
      <c r="AX94" s="108"/>
      <c r="AY94" s="106"/>
      <c r="AZ94" s="106"/>
      <c r="BA94" s="106"/>
      <c r="BB94" s="106"/>
      <c r="BC94" s="106"/>
      <c r="BD94" s="106"/>
      <c r="BE94" s="106"/>
      <c r="BF94" s="106"/>
      <c r="BG94" s="108"/>
      <c r="BH94" s="108"/>
      <c r="BI94" s="108"/>
      <c r="BJ94" s="108"/>
      <c r="BK94" s="108"/>
      <c r="BL94" s="108"/>
      <c r="BM94" s="108"/>
      <c r="BN94" s="108"/>
      <c r="BO94" s="106"/>
      <c r="BP94" s="106"/>
      <c r="BQ94" s="106"/>
      <c r="BR94" s="106"/>
      <c r="BS94" s="106"/>
      <c r="BT94" s="106"/>
      <c r="BU94" s="106"/>
      <c r="BV94" s="106"/>
      <c r="BW94" s="109"/>
      <c r="BX94" s="109"/>
      <c r="BY94" s="109"/>
      <c r="BZ94" s="109"/>
      <c r="CA94" s="109"/>
      <c r="CB94" s="109"/>
      <c r="CC94" s="109"/>
      <c r="CD94" s="109"/>
    </row>
    <row r="95" spans="1:82" ht="12" customHeight="1" x14ac:dyDescent="0.25">
      <c r="A95" s="110"/>
      <c r="B95" s="111" t="s">
        <v>201</v>
      </c>
      <c r="C95" s="112"/>
      <c r="D95" s="113"/>
      <c r="E95" s="113"/>
      <c r="F95" s="113"/>
      <c r="G95" s="113"/>
      <c r="H95" s="113"/>
      <c r="I95" s="113"/>
      <c r="J95" s="113"/>
      <c r="K95" s="113"/>
      <c r="L95" s="113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4"/>
      <c r="AB95" s="114"/>
      <c r="AC95" s="114"/>
      <c r="AD95" s="114"/>
      <c r="AE95" s="114"/>
      <c r="AF95" s="114"/>
      <c r="AG95" s="114"/>
      <c r="AH95" s="114"/>
      <c r="AI95" s="112"/>
      <c r="AJ95" s="112"/>
      <c r="AK95" s="112"/>
      <c r="AL95" s="112"/>
      <c r="AM95" s="112"/>
      <c r="AN95" s="112"/>
      <c r="AO95" s="112"/>
      <c r="AP95" s="112"/>
      <c r="AQ95" s="114"/>
      <c r="AR95" s="114"/>
      <c r="AS95" s="114"/>
      <c r="AT95" s="114"/>
      <c r="AU95" s="114"/>
      <c r="AV95" s="114"/>
      <c r="AW95" s="114"/>
      <c r="AX95" s="114"/>
      <c r="AY95" s="112"/>
      <c r="AZ95" s="112"/>
      <c r="BA95" s="112"/>
      <c r="BB95" s="112"/>
      <c r="BC95" s="112"/>
      <c r="BD95" s="112"/>
      <c r="BE95" s="112"/>
      <c r="BF95" s="112"/>
      <c r="BG95" s="114"/>
      <c r="BH95" s="114"/>
      <c r="BI95" s="114"/>
      <c r="BJ95" s="114"/>
      <c r="BK95" s="114"/>
      <c r="BL95" s="114"/>
      <c r="BM95" s="114"/>
      <c r="BN95" s="114"/>
      <c r="BO95" s="112"/>
      <c r="BP95" s="112"/>
      <c r="BQ95" s="112"/>
      <c r="BR95" s="112"/>
      <c r="BS95" s="112"/>
      <c r="BT95" s="112"/>
      <c r="BU95" s="112"/>
      <c r="BV95" s="112"/>
      <c r="BW95" s="109"/>
      <c r="BX95" s="109"/>
      <c r="BY95" s="109"/>
      <c r="BZ95" s="109"/>
      <c r="CA95" s="109"/>
      <c r="CB95" s="109"/>
      <c r="CC95" s="109"/>
      <c r="CD95" s="109"/>
    </row>
    <row r="96" spans="1:82" ht="12" customHeight="1" x14ac:dyDescent="0.25">
      <c r="A96" s="21"/>
      <c r="B96" s="22" t="s">
        <v>202</v>
      </c>
      <c r="C96" s="42"/>
      <c r="D96" s="41"/>
      <c r="E96" s="41"/>
      <c r="F96" s="41"/>
      <c r="G96" s="41"/>
      <c r="H96" s="41"/>
      <c r="I96" s="41"/>
      <c r="J96" s="41"/>
      <c r="K96" s="41"/>
      <c r="L96" s="41"/>
      <c r="M96" s="42"/>
      <c r="N96" s="42"/>
      <c r="O96" s="42"/>
      <c r="P96" s="42"/>
      <c r="Q96" s="42"/>
      <c r="R96" s="103"/>
      <c r="S96" s="42"/>
      <c r="T96" s="42"/>
      <c r="U96" s="42"/>
      <c r="V96" s="42"/>
      <c r="W96" s="42"/>
      <c r="X96" s="42"/>
      <c r="Y96" s="42"/>
      <c r="Z96" s="103"/>
      <c r="AA96" s="103"/>
      <c r="AB96" s="103"/>
      <c r="AC96" s="103"/>
      <c r="AD96" s="103"/>
      <c r="AE96" s="103"/>
      <c r="AF96" s="103"/>
      <c r="AG96" s="103"/>
      <c r="AH96" s="103"/>
      <c r="AI96" s="42"/>
      <c r="AJ96" s="42"/>
      <c r="AK96" s="42"/>
      <c r="AL96" s="42"/>
      <c r="AM96" s="42"/>
      <c r="AN96" s="42"/>
      <c r="AO96" s="42"/>
      <c r="AP96" s="103"/>
      <c r="AQ96" s="103"/>
      <c r="AR96" s="103"/>
      <c r="AS96" s="103"/>
      <c r="AT96" s="103"/>
      <c r="AU96" s="103"/>
      <c r="AV96" s="103"/>
      <c r="AW96" s="103"/>
      <c r="AX96" s="103"/>
      <c r="AY96" s="42"/>
      <c r="AZ96" s="42"/>
      <c r="BA96" s="42"/>
      <c r="BB96" s="42"/>
      <c r="BC96" s="42"/>
      <c r="BD96" s="42"/>
      <c r="BE96" s="42"/>
      <c r="BF96" s="103"/>
      <c r="BG96" s="103"/>
      <c r="BH96" s="103"/>
      <c r="BI96" s="103"/>
      <c r="BJ96" s="103"/>
      <c r="BK96" s="103"/>
      <c r="BL96" s="103"/>
      <c r="BM96" s="103"/>
      <c r="BN96" s="103"/>
      <c r="BO96" s="42"/>
      <c r="BP96" s="42"/>
      <c r="BQ96" s="42"/>
      <c r="BR96" s="42"/>
      <c r="BS96" s="42"/>
      <c r="BT96" s="42"/>
      <c r="BU96" s="42"/>
      <c r="BV96" s="103"/>
      <c r="BW96" s="42"/>
      <c r="BX96" s="42"/>
      <c r="BY96" s="42"/>
      <c r="BZ96" s="42"/>
      <c r="CA96" s="42"/>
      <c r="CB96" s="42"/>
      <c r="CC96" s="42"/>
      <c r="CD96" s="42"/>
    </row>
    <row r="97" spans="1:82" ht="12" customHeight="1" x14ac:dyDescent="0.25">
      <c r="A97" s="21"/>
      <c r="B97" s="22" t="s">
        <v>203</v>
      </c>
      <c r="C97" s="102"/>
      <c r="D97" s="41">
        <f>D103</f>
        <v>1.9336812666666665</v>
      </c>
      <c r="E97" s="41"/>
      <c r="F97" s="41"/>
      <c r="G97" s="41"/>
      <c r="H97" s="41"/>
      <c r="I97" s="41"/>
      <c r="J97" s="41"/>
      <c r="K97" s="41"/>
      <c r="L97" s="41">
        <f>L103</f>
        <v>1.9336812666666665</v>
      </c>
      <c r="M97" s="42"/>
      <c r="N97" s="42"/>
      <c r="O97" s="42"/>
      <c r="P97" s="42"/>
      <c r="Q97" s="42"/>
      <c r="R97" s="103"/>
      <c r="S97" s="42"/>
      <c r="T97" s="102"/>
      <c r="U97" s="42"/>
      <c r="V97" s="42"/>
      <c r="W97" s="42"/>
      <c r="X97" s="42"/>
      <c r="Y97" s="42"/>
      <c r="Z97" s="103"/>
      <c r="AA97" s="103"/>
      <c r="AB97" s="103"/>
      <c r="AC97" s="103"/>
      <c r="AD97" s="103"/>
      <c r="AE97" s="103"/>
      <c r="AF97" s="103"/>
      <c r="AG97" s="103"/>
      <c r="AH97" s="103"/>
      <c r="AI97" s="42"/>
      <c r="AJ97" s="102"/>
      <c r="AK97" s="42"/>
      <c r="AL97" s="42"/>
      <c r="AM97" s="42"/>
      <c r="AN97" s="42"/>
      <c r="AO97" s="42"/>
      <c r="AP97" s="103"/>
      <c r="AQ97" s="103"/>
      <c r="AR97" s="103"/>
      <c r="AS97" s="103"/>
      <c r="AT97" s="103"/>
      <c r="AU97" s="103"/>
      <c r="AV97" s="103"/>
      <c r="AW97" s="103"/>
      <c r="AX97" s="103"/>
      <c r="AY97" s="42"/>
      <c r="AZ97" s="102"/>
      <c r="BA97" s="42"/>
      <c r="BB97" s="42"/>
      <c r="BC97" s="42"/>
      <c r="BD97" s="42"/>
      <c r="BE97" s="42"/>
      <c r="BF97" s="103"/>
      <c r="BG97" s="103"/>
      <c r="BH97" s="103"/>
      <c r="BI97" s="103"/>
      <c r="BJ97" s="103"/>
      <c r="BK97" s="103"/>
      <c r="BL97" s="103"/>
      <c r="BM97" s="103"/>
      <c r="BN97" s="103"/>
      <c r="BO97" s="42"/>
      <c r="BP97" s="102"/>
      <c r="BQ97" s="42"/>
      <c r="BR97" s="42"/>
      <c r="BS97" s="42"/>
      <c r="BT97" s="42"/>
      <c r="BU97" s="42"/>
      <c r="BV97" s="103"/>
      <c r="BW97" s="42"/>
      <c r="BX97" s="102"/>
      <c r="BY97" s="42"/>
      <c r="BZ97" s="42"/>
      <c r="CA97" s="42"/>
      <c r="CB97" s="42"/>
      <c r="CC97" s="42"/>
      <c r="CD97" s="42"/>
    </row>
    <row r="98" spans="1:82" ht="12" customHeight="1" x14ac:dyDescent="0.25">
      <c r="A98" s="21"/>
      <c r="B98" s="22" t="s">
        <v>204</v>
      </c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103"/>
      <c r="S98" s="42"/>
      <c r="T98" s="42"/>
      <c r="U98" s="42"/>
      <c r="V98" s="42"/>
      <c r="W98" s="42"/>
      <c r="X98" s="42"/>
      <c r="Y98" s="42"/>
      <c r="Z98" s="103"/>
      <c r="AA98" s="103"/>
      <c r="AB98" s="103"/>
      <c r="AC98" s="103"/>
      <c r="AD98" s="103"/>
      <c r="AE98" s="103"/>
      <c r="AF98" s="103"/>
      <c r="AG98" s="103"/>
      <c r="AH98" s="103"/>
      <c r="AI98" s="42"/>
      <c r="AJ98" s="42"/>
      <c r="AK98" s="42"/>
      <c r="AL98" s="42"/>
      <c r="AM98" s="42"/>
      <c r="AN98" s="42"/>
      <c r="AO98" s="42"/>
      <c r="AP98" s="103"/>
      <c r="AQ98" s="103"/>
      <c r="AR98" s="103"/>
      <c r="AS98" s="103"/>
      <c r="AT98" s="103"/>
      <c r="AU98" s="103"/>
      <c r="AV98" s="103"/>
      <c r="AW98" s="103"/>
      <c r="AX98" s="103"/>
      <c r="AY98" s="42"/>
      <c r="AZ98" s="42"/>
      <c r="BA98" s="42"/>
      <c r="BB98" s="42"/>
      <c r="BC98" s="42"/>
      <c r="BD98" s="42"/>
      <c r="BE98" s="42"/>
      <c r="BF98" s="103"/>
      <c r="BG98" s="103"/>
      <c r="BH98" s="103"/>
      <c r="BI98" s="103"/>
      <c r="BJ98" s="103"/>
      <c r="BK98" s="103"/>
      <c r="BL98" s="103"/>
      <c r="BM98" s="103"/>
      <c r="BN98" s="103"/>
      <c r="BO98" s="42"/>
      <c r="BP98" s="42"/>
      <c r="BQ98" s="42"/>
      <c r="BR98" s="42"/>
      <c r="BS98" s="42"/>
      <c r="BT98" s="42"/>
      <c r="BU98" s="42"/>
      <c r="BV98" s="103"/>
      <c r="BW98" s="42"/>
      <c r="BX98" s="42"/>
      <c r="BY98" s="42"/>
      <c r="BZ98" s="42"/>
      <c r="CA98" s="42"/>
      <c r="CB98" s="42"/>
      <c r="CC98" s="42"/>
      <c r="CD98" s="42"/>
    </row>
    <row r="99" spans="1:82" ht="18.75" customHeight="1" x14ac:dyDescent="0.25">
      <c r="A99" s="21" t="s">
        <v>205</v>
      </c>
      <c r="B99" s="101" t="s">
        <v>206</v>
      </c>
      <c r="C99" s="42"/>
      <c r="D99" s="42"/>
      <c r="E99" s="42"/>
      <c r="F99" s="42"/>
      <c r="G99" s="42"/>
      <c r="H99" s="42"/>
      <c r="I99" s="42"/>
      <c r="J99" s="42"/>
      <c r="K99" s="42"/>
      <c r="L99" s="102"/>
      <c r="M99" s="42"/>
      <c r="N99" s="42"/>
      <c r="O99" s="42"/>
      <c r="P99" s="42"/>
      <c r="Q99" s="42"/>
      <c r="R99" s="103"/>
      <c r="S99" s="42"/>
      <c r="T99" s="102"/>
      <c r="U99" s="42"/>
      <c r="V99" s="42"/>
      <c r="W99" s="42"/>
      <c r="X99" s="42"/>
      <c r="Y99" s="42"/>
      <c r="Z99" s="103"/>
      <c r="AA99" s="103"/>
      <c r="AB99" s="103"/>
      <c r="AC99" s="103"/>
      <c r="AD99" s="103"/>
      <c r="AE99" s="103"/>
      <c r="AF99" s="103"/>
      <c r="AG99" s="103"/>
      <c r="AH99" s="103"/>
      <c r="AI99" s="42"/>
      <c r="AJ99" s="102"/>
      <c r="AK99" s="42"/>
      <c r="AL99" s="42"/>
      <c r="AM99" s="42"/>
      <c r="AN99" s="42"/>
      <c r="AO99" s="42"/>
      <c r="AP99" s="103"/>
      <c r="AQ99" s="103"/>
      <c r="AR99" s="103"/>
      <c r="AS99" s="103"/>
      <c r="AT99" s="103"/>
      <c r="AU99" s="103"/>
      <c r="AV99" s="103"/>
      <c r="AW99" s="103"/>
      <c r="AX99" s="103"/>
      <c r="AY99" s="42"/>
      <c r="AZ99" s="102"/>
      <c r="BA99" s="42"/>
      <c r="BB99" s="42"/>
      <c r="BC99" s="42"/>
      <c r="BD99" s="42"/>
      <c r="BE99" s="42"/>
      <c r="BF99" s="103"/>
      <c r="BG99" s="103"/>
      <c r="BH99" s="103"/>
      <c r="BI99" s="103"/>
      <c r="BJ99" s="103"/>
      <c r="BK99" s="103"/>
      <c r="BL99" s="103"/>
      <c r="BM99" s="103"/>
      <c r="BN99" s="103"/>
      <c r="BO99" s="42"/>
      <c r="BP99" s="102"/>
      <c r="BQ99" s="42"/>
      <c r="BR99" s="42"/>
      <c r="BS99" s="42"/>
      <c r="BT99" s="42"/>
      <c r="BU99" s="42"/>
      <c r="BV99" s="103"/>
      <c r="BW99" s="42"/>
      <c r="BX99" s="102"/>
      <c r="BY99" s="42"/>
      <c r="BZ99" s="42"/>
      <c r="CA99" s="42"/>
      <c r="CB99" s="42"/>
      <c r="CC99" s="42"/>
      <c r="CD99" s="42"/>
    </row>
    <row r="100" spans="1:82" ht="12" customHeight="1" x14ac:dyDescent="0.25">
      <c r="A100" s="21"/>
      <c r="B100" s="101" t="s">
        <v>200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103"/>
      <c r="S100" s="42"/>
      <c r="T100" s="42"/>
      <c r="U100" s="42"/>
      <c r="V100" s="42"/>
      <c r="W100" s="42"/>
      <c r="X100" s="42"/>
      <c r="Y100" s="42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42"/>
      <c r="AJ100" s="42"/>
      <c r="AK100" s="42"/>
      <c r="AL100" s="42"/>
      <c r="AM100" s="42"/>
      <c r="AN100" s="42"/>
      <c r="AO100" s="42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42"/>
      <c r="AZ100" s="42"/>
      <c r="BA100" s="42"/>
      <c r="BB100" s="42"/>
      <c r="BC100" s="42"/>
      <c r="BD100" s="42"/>
      <c r="BE100" s="42"/>
      <c r="BF100" s="103"/>
      <c r="BG100" s="103"/>
      <c r="BH100" s="103"/>
      <c r="BI100" s="103"/>
      <c r="BJ100" s="103"/>
      <c r="BK100" s="103"/>
      <c r="BL100" s="103"/>
      <c r="BM100" s="103"/>
      <c r="BN100" s="103"/>
      <c r="BO100" s="42"/>
      <c r="BP100" s="42"/>
      <c r="BQ100" s="42"/>
      <c r="BR100" s="42"/>
      <c r="BS100" s="42"/>
      <c r="BT100" s="42"/>
      <c r="BU100" s="42"/>
      <c r="BV100" s="103"/>
      <c r="BW100" s="42"/>
      <c r="BX100" s="42"/>
      <c r="BY100" s="42"/>
      <c r="BZ100" s="42"/>
      <c r="CA100" s="42"/>
      <c r="CB100" s="42"/>
      <c r="CC100" s="42"/>
      <c r="CD100" s="42"/>
    </row>
    <row r="101" spans="1:82" ht="12" customHeight="1" x14ac:dyDescent="0.25">
      <c r="A101" s="21"/>
      <c r="B101" s="101"/>
      <c r="C101" s="42"/>
      <c r="D101" s="42"/>
      <c r="E101" s="42"/>
      <c r="F101" s="42"/>
      <c r="G101" s="42"/>
      <c r="H101" s="42"/>
      <c r="I101" s="42"/>
      <c r="J101" s="42"/>
      <c r="K101" s="42"/>
      <c r="L101" s="102"/>
      <c r="M101" s="42"/>
      <c r="N101" s="42"/>
      <c r="O101" s="42"/>
      <c r="P101" s="42"/>
      <c r="Q101" s="42"/>
      <c r="R101" s="103"/>
      <c r="S101" s="42"/>
      <c r="T101" s="102"/>
      <c r="U101" s="42"/>
      <c r="V101" s="42"/>
      <c r="W101" s="42"/>
      <c r="X101" s="42"/>
      <c r="Y101" s="42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42"/>
      <c r="AJ101" s="102"/>
      <c r="AK101" s="42"/>
      <c r="AL101" s="42"/>
      <c r="AM101" s="42"/>
      <c r="AN101" s="42"/>
      <c r="AO101" s="42"/>
      <c r="AP101" s="103"/>
      <c r="AQ101" s="103"/>
      <c r="AR101" s="103"/>
      <c r="AS101" s="103"/>
      <c r="AT101" s="103"/>
      <c r="AU101" s="103"/>
      <c r="AV101" s="103"/>
      <c r="AW101" s="103"/>
      <c r="AX101" s="103"/>
      <c r="AY101" s="42"/>
      <c r="AZ101" s="102"/>
      <c r="BA101" s="42"/>
      <c r="BB101" s="42"/>
      <c r="BC101" s="42"/>
      <c r="BD101" s="42"/>
      <c r="BE101" s="42"/>
      <c r="BF101" s="103"/>
      <c r="BG101" s="103"/>
      <c r="BH101" s="103"/>
      <c r="BI101" s="103"/>
      <c r="BJ101" s="103"/>
      <c r="BK101" s="103"/>
      <c r="BL101" s="103"/>
      <c r="BM101" s="103"/>
      <c r="BN101" s="103"/>
      <c r="BO101" s="42"/>
      <c r="BP101" s="102"/>
      <c r="BQ101" s="42"/>
      <c r="BR101" s="42"/>
      <c r="BS101" s="42"/>
      <c r="BT101" s="42"/>
      <c r="BU101" s="42"/>
      <c r="BV101" s="103"/>
      <c r="BW101" s="42"/>
      <c r="BX101" s="102"/>
      <c r="BY101" s="42"/>
      <c r="BZ101" s="42"/>
      <c r="CA101" s="42"/>
      <c r="CB101" s="42"/>
      <c r="CC101" s="42"/>
      <c r="CD101" s="42"/>
    </row>
    <row r="102" spans="1:82" ht="27.75" customHeight="1" x14ac:dyDescent="0.25">
      <c r="A102" s="21" t="s">
        <v>207</v>
      </c>
      <c r="B102" s="101" t="s">
        <v>208</v>
      </c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103"/>
      <c r="S102" s="42"/>
      <c r="T102" s="42"/>
      <c r="U102" s="42"/>
      <c r="V102" s="42"/>
      <c r="W102" s="42"/>
      <c r="X102" s="42"/>
      <c r="Y102" s="42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42"/>
      <c r="AJ102" s="42"/>
      <c r="AK102" s="42"/>
      <c r="AL102" s="42"/>
      <c r="AM102" s="42"/>
      <c r="AN102" s="42"/>
      <c r="AO102" s="42"/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42"/>
      <c r="AZ102" s="42"/>
      <c r="BA102" s="42"/>
      <c r="BB102" s="42"/>
      <c r="BC102" s="42"/>
      <c r="BD102" s="42"/>
      <c r="BE102" s="42"/>
      <c r="BF102" s="103"/>
      <c r="BG102" s="103"/>
      <c r="BH102" s="103"/>
      <c r="BI102" s="103"/>
      <c r="BJ102" s="103"/>
      <c r="BK102" s="103"/>
      <c r="BL102" s="103"/>
      <c r="BM102" s="103"/>
      <c r="BN102" s="103"/>
      <c r="BO102" s="42"/>
      <c r="BP102" s="42"/>
      <c r="BQ102" s="42"/>
      <c r="BR102" s="42"/>
      <c r="BS102" s="42"/>
      <c r="BT102" s="42"/>
      <c r="BU102" s="42"/>
      <c r="BV102" s="103"/>
      <c r="BW102" s="42"/>
      <c r="BX102" s="42"/>
      <c r="BY102" s="42"/>
      <c r="BZ102" s="42"/>
      <c r="CA102" s="42"/>
      <c r="CB102" s="42"/>
      <c r="CC102" s="42"/>
      <c r="CD102" s="42"/>
    </row>
    <row r="103" spans="1:82" ht="29.25" customHeight="1" x14ac:dyDescent="0.25">
      <c r="A103" s="21" t="s">
        <v>209</v>
      </c>
      <c r="B103" s="101" t="s">
        <v>210</v>
      </c>
      <c r="C103" s="102"/>
      <c r="D103" s="41">
        <f>D104+D109</f>
        <v>1.9336812666666665</v>
      </c>
      <c r="E103" s="41"/>
      <c r="F103" s="41"/>
      <c r="G103" s="41"/>
      <c r="H103" s="115"/>
      <c r="I103" s="41"/>
      <c r="J103" s="41"/>
      <c r="K103" s="41"/>
      <c r="L103" s="41">
        <f>L104+L109</f>
        <v>1.9336812666666665</v>
      </c>
      <c r="M103" s="41"/>
      <c r="N103" s="41"/>
      <c r="O103" s="41"/>
      <c r="P103" s="41"/>
      <c r="Q103" s="41"/>
      <c r="R103" s="116"/>
      <c r="S103" s="41"/>
      <c r="T103" s="41">
        <v>15.167</v>
      </c>
      <c r="U103" s="41"/>
      <c r="V103" s="41"/>
      <c r="W103" s="41"/>
      <c r="X103" s="41"/>
      <c r="Y103" s="41"/>
      <c r="Z103" s="116"/>
      <c r="AA103" s="116"/>
      <c r="AB103" s="41">
        <f>'[2]ПО за 2021 г.'!O34/1000</f>
        <v>12.995865999999998</v>
      </c>
      <c r="AC103" s="116"/>
      <c r="AD103" s="116"/>
      <c r="AE103" s="116"/>
      <c r="AF103" s="116"/>
      <c r="AG103" s="116"/>
      <c r="AH103" s="116"/>
      <c r="AI103" s="41"/>
      <c r="AJ103" s="41">
        <f>[2]Балансы!H685</f>
        <v>15.167</v>
      </c>
      <c r="AK103" s="41"/>
      <c r="AL103" s="41"/>
      <c r="AM103" s="41"/>
      <c r="AN103" s="41"/>
      <c r="AO103" s="41"/>
      <c r="AP103" s="116"/>
      <c r="AQ103" s="116"/>
      <c r="AR103" s="41">
        <f>[2]Балансы!I685</f>
        <v>17.836098999999997</v>
      </c>
      <c r="AS103" s="116"/>
      <c r="AT103" s="116"/>
      <c r="AU103" s="116"/>
      <c r="AV103" s="116"/>
      <c r="AW103" s="116"/>
      <c r="AX103" s="116"/>
      <c r="AY103" s="41"/>
      <c r="AZ103" s="41">
        <f>[2]Балансы!J685</f>
        <v>13.617900000000001</v>
      </c>
      <c r="BA103" s="41"/>
      <c r="BB103" s="41"/>
      <c r="BC103" s="41"/>
      <c r="BD103" s="41"/>
      <c r="BE103" s="41"/>
      <c r="BF103" s="116"/>
      <c r="BG103" s="116"/>
      <c r="BH103" s="41">
        <f>[2]Балансы!K685</f>
        <v>6.9156639999999996</v>
      </c>
      <c r="BI103" s="116"/>
      <c r="BJ103" s="116"/>
      <c r="BK103" s="116"/>
      <c r="BL103" s="116"/>
      <c r="BM103" s="116"/>
      <c r="BN103" s="116"/>
      <c r="BO103" s="41"/>
      <c r="BP103" s="41">
        <f>[2]Балансы!L685</f>
        <v>13.988988333333332</v>
      </c>
      <c r="BQ103" s="41"/>
      <c r="BR103" s="41"/>
      <c r="BS103" s="41"/>
      <c r="BT103" s="41"/>
      <c r="BU103" s="41"/>
      <c r="BV103" s="116"/>
      <c r="BW103" s="41"/>
      <c r="BX103" s="41">
        <f>[2]Балансы!N685</f>
        <v>13.988988333333332</v>
      </c>
      <c r="BY103" s="42"/>
      <c r="BZ103" s="42"/>
      <c r="CA103" s="42"/>
      <c r="CB103" s="42"/>
      <c r="CC103" s="42"/>
      <c r="CD103" s="42"/>
    </row>
    <row r="104" spans="1:82" ht="27" customHeight="1" x14ac:dyDescent="0.25">
      <c r="A104" s="21" t="s">
        <v>211</v>
      </c>
      <c r="B104" s="101" t="s">
        <v>212</v>
      </c>
      <c r="C104" s="42"/>
      <c r="D104" s="41">
        <v>0.27389999999999998</v>
      </c>
      <c r="E104" s="41"/>
      <c r="F104" s="41"/>
      <c r="G104" s="41"/>
      <c r="H104" s="41"/>
      <c r="I104" s="41"/>
      <c r="J104" s="41"/>
      <c r="K104" s="41"/>
      <c r="L104" s="41">
        <v>0.27389999999999998</v>
      </c>
      <c r="M104" s="41"/>
      <c r="N104" s="41"/>
      <c r="O104" s="41"/>
      <c r="P104" s="41"/>
      <c r="Q104" s="41"/>
      <c r="R104" s="116"/>
      <c r="S104" s="41"/>
      <c r="T104" s="41"/>
      <c r="U104" s="41"/>
      <c r="V104" s="41"/>
      <c r="W104" s="41"/>
      <c r="X104" s="41"/>
      <c r="Y104" s="41"/>
      <c r="Z104" s="116"/>
      <c r="AA104" s="116"/>
      <c r="AB104" s="41"/>
      <c r="AC104" s="116"/>
      <c r="AD104" s="116"/>
      <c r="AE104" s="116"/>
      <c r="AF104" s="116"/>
      <c r="AG104" s="116"/>
      <c r="AH104" s="116"/>
      <c r="AI104" s="41"/>
      <c r="AJ104" s="41"/>
      <c r="AK104" s="41"/>
      <c r="AL104" s="41"/>
      <c r="AM104" s="41"/>
      <c r="AN104" s="41"/>
      <c r="AO104" s="41"/>
      <c r="AP104" s="116"/>
      <c r="AQ104" s="116"/>
      <c r="AR104" s="41"/>
      <c r="AS104" s="116"/>
      <c r="AT104" s="116"/>
      <c r="AU104" s="116"/>
      <c r="AV104" s="116"/>
      <c r="AW104" s="116"/>
      <c r="AX104" s="116"/>
      <c r="AY104" s="41"/>
      <c r="AZ104" s="41"/>
      <c r="BA104" s="41"/>
      <c r="BB104" s="41"/>
      <c r="BC104" s="41"/>
      <c r="BD104" s="41"/>
      <c r="BE104" s="41"/>
      <c r="BF104" s="116"/>
      <c r="BG104" s="116"/>
      <c r="BH104" s="41"/>
      <c r="BI104" s="116"/>
      <c r="BJ104" s="116"/>
      <c r="BK104" s="116"/>
      <c r="BL104" s="116"/>
      <c r="BM104" s="116"/>
      <c r="BN104" s="116"/>
      <c r="BO104" s="41"/>
      <c r="BP104" s="41"/>
      <c r="BQ104" s="41"/>
      <c r="BR104" s="41"/>
      <c r="BS104" s="41"/>
      <c r="BT104" s="41"/>
      <c r="BU104" s="41"/>
      <c r="BV104" s="116"/>
      <c r="BW104" s="41"/>
      <c r="BX104" s="41"/>
      <c r="BY104" s="42"/>
      <c r="BZ104" s="42"/>
      <c r="CA104" s="42"/>
      <c r="CB104" s="42"/>
      <c r="CC104" s="42"/>
      <c r="CD104" s="42"/>
    </row>
    <row r="105" spans="1:82" ht="12" customHeight="1" x14ac:dyDescent="0.25">
      <c r="A105" s="104" t="s">
        <v>213</v>
      </c>
      <c r="B105" s="105" t="s">
        <v>200</v>
      </c>
      <c r="C105" s="106"/>
      <c r="D105" s="106"/>
      <c r="E105" s="106"/>
      <c r="F105" s="106"/>
      <c r="G105" s="106"/>
      <c r="H105" s="106"/>
      <c r="I105" s="106"/>
      <c r="J105" s="106"/>
      <c r="K105" s="106"/>
      <c r="L105" s="117"/>
      <c r="M105" s="106"/>
      <c r="N105" s="106"/>
      <c r="O105" s="106"/>
      <c r="P105" s="106"/>
      <c r="Q105" s="106"/>
      <c r="R105" s="106"/>
      <c r="S105" s="106"/>
      <c r="T105" s="117"/>
      <c r="U105" s="106"/>
      <c r="V105" s="106"/>
      <c r="W105" s="106"/>
      <c r="X105" s="106"/>
      <c r="Y105" s="106"/>
      <c r="Z105" s="106"/>
      <c r="AA105" s="108"/>
      <c r="AB105" s="117"/>
      <c r="AC105" s="108"/>
      <c r="AD105" s="108"/>
      <c r="AE105" s="108"/>
      <c r="AF105" s="108"/>
      <c r="AG105" s="108"/>
      <c r="AH105" s="108"/>
      <c r="AI105" s="106"/>
      <c r="AJ105" s="117"/>
      <c r="AK105" s="106"/>
      <c r="AL105" s="106"/>
      <c r="AM105" s="106"/>
      <c r="AN105" s="106"/>
      <c r="AO105" s="106"/>
      <c r="AP105" s="106"/>
      <c r="AQ105" s="108"/>
      <c r="AR105" s="117"/>
      <c r="AS105" s="108"/>
      <c r="AT105" s="108"/>
      <c r="AU105" s="108"/>
      <c r="AV105" s="108"/>
      <c r="AW105" s="108"/>
      <c r="AX105" s="108"/>
      <c r="AY105" s="106"/>
      <c r="AZ105" s="117"/>
      <c r="BA105" s="106"/>
      <c r="BB105" s="106"/>
      <c r="BC105" s="106"/>
      <c r="BD105" s="106"/>
      <c r="BE105" s="106"/>
      <c r="BF105" s="106"/>
      <c r="BG105" s="108"/>
      <c r="BH105" s="117"/>
      <c r="BI105" s="108"/>
      <c r="BJ105" s="108"/>
      <c r="BK105" s="108"/>
      <c r="BL105" s="108"/>
      <c r="BM105" s="108"/>
      <c r="BN105" s="108"/>
      <c r="BO105" s="106"/>
      <c r="BP105" s="117"/>
      <c r="BQ105" s="106"/>
      <c r="BR105" s="106"/>
      <c r="BS105" s="106"/>
      <c r="BT105" s="106"/>
      <c r="BU105" s="106"/>
      <c r="BV105" s="106"/>
      <c r="BW105" s="109"/>
      <c r="BX105" s="137"/>
      <c r="BY105" s="109"/>
      <c r="BZ105" s="109"/>
      <c r="CA105" s="109"/>
      <c r="CB105" s="109"/>
      <c r="CC105" s="109"/>
      <c r="CD105" s="109"/>
    </row>
    <row r="106" spans="1:82" ht="12" customHeight="1" x14ac:dyDescent="0.25">
      <c r="A106" s="110"/>
      <c r="B106" s="111" t="s">
        <v>214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4"/>
      <c r="AB106" s="112"/>
      <c r="AC106" s="114"/>
      <c r="AD106" s="114"/>
      <c r="AE106" s="114"/>
      <c r="AF106" s="114"/>
      <c r="AG106" s="114"/>
      <c r="AH106" s="114"/>
      <c r="AI106" s="112"/>
      <c r="AJ106" s="112"/>
      <c r="AK106" s="112"/>
      <c r="AL106" s="112"/>
      <c r="AM106" s="112"/>
      <c r="AN106" s="112"/>
      <c r="AO106" s="112"/>
      <c r="AP106" s="112"/>
      <c r="AQ106" s="114"/>
      <c r="AR106" s="112"/>
      <c r="AS106" s="114"/>
      <c r="AT106" s="114"/>
      <c r="AU106" s="114"/>
      <c r="AV106" s="114"/>
      <c r="AW106" s="114"/>
      <c r="AX106" s="114"/>
      <c r="AY106" s="112"/>
      <c r="AZ106" s="112"/>
      <c r="BA106" s="112"/>
      <c r="BB106" s="112"/>
      <c r="BC106" s="112"/>
      <c r="BD106" s="112"/>
      <c r="BE106" s="112"/>
      <c r="BF106" s="112"/>
      <c r="BG106" s="114"/>
      <c r="BH106" s="112"/>
      <c r="BI106" s="114"/>
      <c r="BJ106" s="114"/>
      <c r="BK106" s="114"/>
      <c r="BL106" s="114"/>
      <c r="BM106" s="114"/>
      <c r="BN106" s="114"/>
      <c r="BO106" s="112"/>
      <c r="BP106" s="112"/>
      <c r="BQ106" s="112"/>
      <c r="BR106" s="112"/>
      <c r="BS106" s="112"/>
      <c r="BT106" s="112"/>
      <c r="BU106" s="112"/>
      <c r="BV106" s="112"/>
      <c r="BW106" s="109"/>
      <c r="BX106" s="109"/>
      <c r="BY106" s="109"/>
      <c r="BZ106" s="109"/>
      <c r="CA106" s="109"/>
      <c r="CB106" s="109"/>
      <c r="CC106" s="109"/>
      <c r="CD106" s="109"/>
    </row>
    <row r="107" spans="1:82" ht="12" customHeight="1" x14ac:dyDescent="0.25">
      <c r="A107" s="21" t="s">
        <v>215</v>
      </c>
      <c r="B107" s="22" t="s">
        <v>216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102"/>
      <c r="M107" s="42"/>
      <c r="N107" s="42"/>
      <c r="O107" s="42"/>
      <c r="P107" s="42"/>
      <c r="Q107" s="42"/>
      <c r="R107" s="103"/>
      <c r="S107" s="42"/>
      <c r="T107" s="102"/>
      <c r="U107" s="42"/>
      <c r="V107" s="42"/>
      <c r="W107" s="42"/>
      <c r="X107" s="42"/>
      <c r="Y107" s="42"/>
      <c r="Z107" s="103"/>
      <c r="AA107" s="103"/>
      <c r="AB107" s="102"/>
      <c r="AC107" s="103"/>
      <c r="AD107" s="103"/>
      <c r="AE107" s="103"/>
      <c r="AF107" s="103"/>
      <c r="AG107" s="103"/>
      <c r="AH107" s="103"/>
      <c r="AI107" s="42"/>
      <c r="AJ107" s="102"/>
      <c r="AK107" s="42"/>
      <c r="AL107" s="42"/>
      <c r="AM107" s="42"/>
      <c r="AN107" s="42"/>
      <c r="AO107" s="42"/>
      <c r="AP107" s="103"/>
      <c r="AQ107" s="103"/>
      <c r="AR107" s="102"/>
      <c r="AS107" s="103"/>
      <c r="AT107" s="103"/>
      <c r="AU107" s="103"/>
      <c r="AV107" s="103"/>
      <c r="AW107" s="103"/>
      <c r="AX107" s="103"/>
      <c r="AY107" s="42"/>
      <c r="AZ107" s="102"/>
      <c r="BA107" s="42"/>
      <c r="BB107" s="42"/>
      <c r="BC107" s="42"/>
      <c r="BD107" s="42"/>
      <c r="BE107" s="42"/>
      <c r="BF107" s="103"/>
      <c r="BG107" s="103"/>
      <c r="BH107" s="102"/>
      <c r="BI107" s="103"/>
      <c r="BJ107" s="103"/>
      <c r="BK107" s="103"/>
      <c r="BL107" s="103"/>
      <c r="BM107" s="103"/>
      <c r="BN107" s="103"/>
      <c r="BO107" s="42"/>
      <c r="BP107" s="102"/>
      <c r="BQ107" s="42"/>
      <c r="BR107" s="42"/>
      <c r="BS107" s="42"/>
      <c r="BT107" s="42"/>
      <c r="BU107" s="42"/>
      <c r="BV107" s="103"/>
      <c r="BW107" s="42"/>
      <c r="BX107" s="102"/>
      <c r="BY107" s="42"/>
      <c r="BZ107" s="42"/>
      <c r="CA107" s="42"/>
      <c r="CB107" s="42"/>
      <c r="CC107" s="42"/>
      <c r="CD107" s="42"/>
    </row>
    <row r="108" spans="1:82" ht="41.25" customHeight="1" x14ac:dyDescent="0.25">
      <c r="A108" s="21" t="s">
        <v>217</v>
      </c>
      <c r="B108" s="101" t="s">
        <v>218</v>
      </c>
      <c r="C108" s="118"/>
      <c r="D108" s="118">
        <f>D104/D109</f>
        <v>0.16502174443146506</v>
      </c>
      <c r="E108" s="42"/>
      <c r="F108" s="42"/>
      <c r="G108" s="42"/>
      <c r="H108" s="42"/>
      <c r="I108" s="42"/>
      <c r="J108" s="42"/>
      <c r="K108" s="42"/>
      <c r="L108" s="118">
        <f>L104/L109</f>
        <v>0.16502174443146506</v>
      </c>
      <c r="M108" s="42"/>
      <c r="N108" s="42"/>
      <c r="O108" s="42"/>
      <c r="P108" s="42"/>
      <c r="Q108" s="42"/>
      <c r="R108" s="103"/>
      <c r="S108" s="42"/>
      <c r="T108" s="118">
        <f>T107/(T107+T109)</f>
        <v>0</v>
      </c>
      <c r="U108" s="42"/>
      <c r="V108" s="42"/>
      <c r="W108" s="42"/>
      <c r="X108" s="42"/>
      <c r="Y108" s="42"/>
      <c r="Z108" s="103"/>
      <c r="AA108" s="103"/>
      <c r="AB108" s="118">
        <f>AB107/(AB107+AB109)</f>
        <v>0</v>
      </c>
      <c r="AC108" s="103"/>
      <c r="AD108" s="103"/>
      <c r="AE108" s="103"/>
      <c r="AF108" s="103"/>
      <c r="AG108" s="103"/>
      <c r="AH108" s="103"/>
      <c r="AI108" s="42"/>
      <c r="AJ108" s="118">
        <f>AJ107/(AJ107+AJ109)</f>
        <v>0</v>
      </c>
      <c r="AK108" s="42"/>
      <c r="AL108" s="42"/>
      <c r="AM108" s="42"/>
      <c r="AN108" s="42"/>
      <c r="AO108" s="42"/>
      <c r="AP108" s="103"/>
      <c r="AQ108" s="103"/>
      <c r="AR108" s="118">
        <f>AR107/(AR107+AR109)</f>
        <v>0</v>
      </c>
      <c r="AS108" s="103"/>
      <c r="AT108" s="103"/>
      <c r="AU108" s="103"/>
      <c r="AV108" s="103"/>
      <c r="AW108" s="103"/>
      <c r="AX108" s="103"/>
      <c r="AY108" s="42"/>
      <c r="AZ108" s="118">
        <f>AZ107/(AZ107+AZ109)</f>
        <v>0</v>
      </c>
      <c r="BA108" s="42"/>
      <c r="BB108" s="42"/>
      <c r="BC108" s="42"/>
      <c r="BD108" s="42"/>
      <c r="BE108" s="42"/>
      <c r="BF108" s="103"/>
      <c r="BG108" s="103"/>
      <c r="BH108" s="118">
        <f>BH107/(BH107+BH109)</f>
        <v>0</v>
      </c>
      <c r="BI108" s="103"/>
      <c r="BJ108" s="103"/>
      <c r="BK108" s="103"/>
      <c r="BL108" s="103"/>
      <c r="BM108" s="103"/>
      <c r="BN108" s="103"/>
      <c r="BO108" s="42"/>
      <c r="BP108" s="118">
        <f>BP107/(BP107+BP109)</f>
        <v>0</v>
      </c>
      <c r="BQ108" s="42"/>
      <c r="BR108" s="42"/>
      <c r="BS108" s="42"/>
      <c r="BT108" s="42"/>
      <c r="BU108" s="42"/>
      <c r="BV108" s="103"/>
      <c r="BW108" s="42"/>
      <c r="BX108" s="118">
        <f>BX107/(BX107+BX109)</f>
        <v>0</v>
      </c>
      <c r="BY108" s="42"/>
      <c r="BZ108" s="42"/>
      <c r="CA108" s="42"/>
      <c r="CB108" s="42"/>
      <c r="CC108" s="42"/>
      <c r="CD108" s="42"/>
    </row>
    <row r="109" spans="1:82" ht="41.25" customHeight="1" x14ac:dyDescent="0.25">
      <c r="A109" s="21" t="s">
        <v>219</v>
      </c>
      <c r="B109" s="101" t="s">
        <v>220</v>
      </c>
      <c r="C109" s="24"/>
      <c r="D109" s="24">
        <v>1.6597812666666665</v>
      </c>
      <c r="E109" s="42"/>
      <c r="F109" s="42"/>
      <c r="G109" s="42"/>
      <c r="H109" s="42"/>
      <c r="I109" s="42"/>
      <c r="J109" s="42"/>
      <c r="K109" s="42"/>
      <c r="L109" s="24">
        <v>1.6597812666666665</v>
      </c>
      <c r="M109" s="42"/>
      <c r="N109" s="42"/>
      <c r="O109" s="42"/>
      <c r="P109" s="42"/>
      <c r="Q109" s="42"/>
      <c r="R109" s="103"/>
      <c r="S109" s="42"/>
      <c r="T109" s="24">
        <f>T103</f>
        <v>15.167</v>
      </c>
      <c r="U109" s="42"/>
      <c r="V109" s="42"/>
      <c r="W109" s="42"/>
      <c r="X109" s="42"/>
      <c r="Y109" s="42"/>
      <c r="Z109" s="103"/>
      <c r="AA109" s="103"/>
      <c r="AB109" s="24">
        <f>AB103</f>
        <v>12.995865999999998</v>
      </c>
      <c r="AC109" s="103"/>
      <c r="AD109" s="103"/>
      <c r="AE109" s="103"/>
      <c r="AF109" s="103"/>
      <c r="AG109" s="103"/>
      <c r="AH109" s="103"/>
      <c r="AI109" s="42"/>
      <c r="AJ109" s="24">
        <f>AJ103</f>
        <v>15.167</v>
      </c>
      <c r="AK109" s="42"/>
      <c r="AL109" s="42"/>
      <c r="AM109" s="42"/>
      <c r="AN109" s="42"/>
      <c r="AO109" s="42"/>
      <c r="AP109" s="103"/>
      <c r="AQ109" s="103"/>
      <c r="AR109" s="24">
        <f>AR103</f>
        <v>17.836098999999997</v>
      </c>
      <c r="AS109" s="103"/>
      <c r="AT109" s="103"/>
      <c r="AU109" s="103"/>
      <c r="AV109" s="103"/>
      <c r="AW109" s="103"/>
      <c r="AX109" s="103"/>
      <c r="AY109" s="42"/>
      <c r="AZ109" s="24">
        <f>AZ103</f>
        <v>13.617900000000001</v>
      </c>
      <c r="BA109" s="42"/>
      <c r="BB109" s="42"/>
      <c r="BC109" s="42"/>
      <c r="BD109" s="42"/>
      <c r="BE109" s="42"/>
      <c r="BF109" s="103"/>
      <c r="BG109" s="103"/>
      <c r="BH109" s="24">
        <f>BH103</f>
        <v>6.9156639999999996</v>
      </c>
      <c r="BI109" s="103"/>
      <c r="BJ109" s="103"/>
      <c r="BK109" s="103"/>
      <c r="BL109" s="103"/>
      <c r="BM109" s="103"/>
      <c r="BN109" s="103"/>
      <c r="BO109" s="42"/>
      <c r="BP109" s="131">
        <f>BP103</f>
        <v>13.988988333333332</v>
      </c>
      <c r="BQ109" s="42"/>
      <c r="BR109" s="42"/>
      <c r="BS109" s="42"/>
      <c r="BT109" s="42"/>
      <c r="BU109" s="42"/>
      <c r="BV109" s="103"/>
      <c r="BW109" s="42"/>
      <c r="BX109" s="132">
        <f>BX103</f>
        <v>13.988988333333332</v>
      </c>
      <c r="BY109" s="42"/>
      <c r="BZ109" s="42"/>
      <c r="CA109" s="42"/>
      <c r="CB109" s="42"/>
      <c r="CC109" s="42"/>
      <c r="CD109" s="42"/>
    </row>
    <row r="110" spans="1:82" x14ac:dyDescent="0.25">
      <c r="D110" s="10"/>
      <c r="L110" s="10"/>
    </row>
    <row r="111" spans="1:82" ht="12" hidden="1" customHeight="1" x14ac:dyDescent="0.25">
      <c r="A111" s="4" t="s">
        <v>171</v>
      </c>
    </row>
    <row r="112" spans="1:82" ht="12" hidden="1" customHeight="1" x14ac:dyDescent="0.25">
      <c r="A112" s="48"/>
      <c r="B112" s="121" t="s">
        <v>221</v>
      </c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</row>
    <row r="113" spans="1:82" ht="12" hidden="1" customHeight="1" x14ac:dyDescent="0.25">
      <c r="A113" s="48"/>
      <c r="B113" s="48" t="s">
        <v>222</v>
      </c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</row>
    <row r="114" spans="1:82" ht="12" hidden="1" customHeight="1" x14ac:dyDescent="0.25">
      <c r="A114" s="48"/>
      <c r="B114" s="48" t="s">
        <v>223</v>
      </c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</row>
    <row r="115" spans="1:82" ht="12" hidden="1" customHeight="1" x14ac:dyDescent="0.25">
      <c r="A115" s="48"/>
      <c r="B115" s="48" t="s">
        <v>224</v>
      </c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</row>
    <row r="116" spans="1:82" ht="34.5" hidden="1" customHeight="1" x14ac:dyDescent="0.25">
      <c r="A116" s="48"/>
      <c r="B116" s="121" t="s">
        <v>225</v>
      </c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</row>
    <row r="117" spans="1:82" ht="23.25" customHeight="1" x14ac:dyDescent="0.25">
      <c r="A117" s="48"/>
      <c r="B117" s="48" t="str">
        <f>B80</f>
        <v>Директор МУП "СРО Каслинского района"</v>
      </c>
      <c r="C117" s="48"/>
      <c r="D117" s="48"/>
      <c r="E117" s="48"/>
      <c r="F117" s="48"/>
      <c r="G117" s="48" t="str">
        <f>G80</f>
        <v>Рамих Д.В.</v>
      </c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</row>
    <row r="119" spans="1:82" s="133" customFormat="1" ht="12" customHeight="1" x14ac:dyDescent="0.25">
      <c r="B119" s="133" t="str">
        <f>B82</f>
        <v>Директор МУП "СРО Каслинского района"</v>
      </c>
      <c r="E119" s="134"/>
      <c r="AK119" s="133" t="str">
        <f>AK82</f>
        <v>А.А.Парфентьев</v>
      </c>
      <c r="BD119" s="135"/>
    </row>
    <row r="121" spans="1:82" ht="12" customHeight="1" x14ac:dyDescent="0.25">
      <c r="L121" s="80" t="s">
        <v>181</v>
      </c>
      <c r="M121" s="80"/>
      <c r="N121" s="80"/>
      <c r="O121" s="80"/>
      <c r="P121" s="80"/>
      <c r="BB121" s="123"/>
      <c r="BC121" s="123"/>
      <c r="BD121" s="123"/>
      <c r="BE121" s="123"/>
      <c r="BF121" s="123"/>
      <c r="BG121" s="124"/>
      <c r="BH121" s="124"/>
      <c r="BI121" s="124"/>
      <c r="BJ121" s="124"/>
      <c r="BK121" s="124"/>
      <c r="BL121" s="124"/>
      <c r="BM121" s="124"/>
      <c r="BN121" s="124"/>
      <c r="BZ121" s="123" t="s">
        <v>181</v>
      </c>
      <c r="CA121" s="123"/>
      <c r="CB121" s="123"/>
      <c r="CC121" s="123"/>
      <c r="CD121" s="123"/>
    </row>
    <row r="122" spans="1:82" ht="20.25" customHeight="1" x14ac:dyDescent="0.25">
      <c r="A122" s="54" t="s">
        <v>230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81"/>
      <c r="BH122" s="81"/>
      <c r="BI122" s="81"/>
      <c r="BJ122" s="81"/>
      <c r="BK122" s="81"/>
      <c r="BL122" s="81"/>
      <c r="BM122" s="81"/>
      <c r="BN122" s="81"/>
    </row>
    <row r="123" spans="1:82" ht="12" customHeight="1" x14ac:dyDescent="0.25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</row>
    <row r="124" spans="1:82" ht="12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136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85"/>
      <c r="AA124" s="85"/>
      <c r="AB124" s="85"/>
      <c r="AC124" s="85"/>
      <c r="AD124" s="85"/>
      <c r="AE124" s="85"/>
      <c r="AF124" s="85"/>
      <c r="AG124" s="85"/>
      <c r="AH124" s="85"/>
      <c r="CB124" s="4" t="s">
        <v>183</v>
      </c>
    </row>
    <row r="125" spans="1:82" ht="25.5" customHeight="1" x14ac:dyDescent="0.25">
      <c r="A125" s="86" t="s">
        <v>184</v>
      </c>
      <c r="B125" s="87"/>
      <c r="C125" s="88" t="str">
        <f>[1]баланс!G133</f>
        <v xml:space="preserve">Утвержден МТРиЭ на 2024 год </v>
      </c>
      <c r="D125" s="88"/>
      <c r="E125" s="88"/>
      <c r="F125" s="88"/>
      <c r="G125" s="88"/>
      <c r="H125" s="88"/>
      <c r="I125" s="88"/>
      <c r="J125" s="88"/>
      <c r="K125" s="88" t="str">
        <f>[1]баланс!H133</f>
        <v xml:space="preserve"> 2025 год (ЭОР) </v>
      </c>
      <c r="L125" s="88"/>
      <c r="M125" s="88"/>
      <c r="N125" s="88"/>
      <c r="O125" s="88"/>
      <c r="P125" s="88"/>
      <c r="Q125" s="88"/>
      <c r="R125" s="88"/>
      <c r="S125" s="88" t="s">
        <v>185</v>
      </c>
      <c r="T125" s="88"/>
      <c r="U125" s="88"/>
      <c r="V125" s="88"/>
      <c r="W125" s="88"/>
      <c r="X125" s="88"/>
      <c r="Y125" s="88"/>
      <c r="Z125" s="88"/>
      <c r="AA125" s="88" t="s">
        <v>186</v>
      </c>
      <c r="AB125" s="88"/>
      <c r="AC125" s="88"/>
      <c r="AD125" s="88"/>
      <c r="AE125" s="88"/>
      <c r="AF125" s="88"/>
      <c r="AG125" s="88"/>
      <c r="AH125" s="88"/>
      <c r="AI125" s="88" t="s">
        <v>227</v>
      </c>
      <c r="AJ125" s="88"/>
      <c r="AK125" s="88"/>
      <c r="AL125" s="88"/>
      <c r="AM125" s="88"/>
      <c r="AN125" s="88"/>
      <c r="AO125" s="88"/>
      <c r="AP125" s="88"/>
      <c r="AQ125" s="88" t="s">
        <v>228</v>
      </c>
      <c r="AR125" s="88"/>
      <c r="AS125" s="88"/>
      <c r="AT125" s="88"/>
      <c r="AU125" s="88"/>
      <c r="AV125" s="88"/>
      <c r="AW125" s="88"/>
      <c r="AX125" s="88"/>
      <c r="AY125" s="88" t="s">
        <v>187</v>
      </c>
      <c r="AZ125" s="88"/>
      <c r="BA125" s="88"/>
      <c r="BB125" s="88"/>
      <c r="BC125" s="88"/>
      <c r="BD125" s="88"/>
      <c r="BE125" s="88"/>
      <c r="BF125" s="88"/>
      <c r="BG125" s="88" t="s">
        <v>188</v>
      </c>
      <c r="BH125" s="88"/>
      <c r="BI125" s="88"/>
      <c r="BJ125" s="88"/>
      <c r="BK125" s="88"/>
      <c r="BL125" s="88"/>
      <c r="BM125" s="88"/>
      <c r="BN125" s="88"/>
      <c r="BO125" s="88" t="str">
        <f>BO88</f>
        <v>2024 год</v>
      </c>
      <c r="BP125" s="88"/>
      <c r="BQ125" s="88"/>
      <c r="BR125" s="88"/>
      <c r="BS125" s="88"/>
      <c r="BT125" s="88"/>
      <c r="BU125" s="88"/>
      <c r="BV125" s="88"/>
      <c r="BW125" s="88" t="str">
        <f>BW88</f>
        <v>2025 год (последний год долгосрочного регулирования)</v>
      </c>
      <c r="BX125" s="88"/>
      <c r="BY125" s="88"/>
      <c r="BZ125" s="88"/>
      <c r="CA125" s="88"/>
      <c r="CB125" s="88"/>
      <c r="CC125" s="88"/>
      <c r="CD125" s="88"/>
    </row>
    <row r="126" spans="1:82" ht="12" customHeight="1" x14ac:dyDescent="0.25">
      <c r="A126" s="90"/>
      <c r="B126" s="91"/>
      <c r="C126" s="88" t="s">
        <v>189</v>
      </c>
      <c r="D126" s="92" t="s">
        <v>190</v>
      </c>
      <c r="E126" s="88"/>
      <c r="F126" s="88"/>
      <c r="G126" s="88"/>
      <c r="H126" s="88"/>
      <c r="I126" s="88"/>
      <c r="J126" s="88"/>
      <c r="K126" s="88" t="s">
        <v>189</v>
      </c>
      <c r="L126" s="88" t="s">
        <v>190</v>
      </c>
      <c r="M126" s="88"/>
      <c r="N126" s="88"/>
      <c r="O126" s="88"/>
      <c r="P126" s="88"/>
      <c r="Q126" s="88"/>
      <c r="R126" s="88"/>
      <c r="S126" s="88" t="s">
        <v>189</v>
      </c>
      <c r="T126" s="88" t="s">
        <v>190</v>
      </c>
      <c r="U126" s="88"/>
      <c r="V126" s="88"/>
      <c r="W126" s="88"/>
      <c r="X126" s="88"/>
      <c r="Y126" s="88"/>
      <c r="Z126" s="88"/>
      <c r="AA126" s="88" t="s">
        <v>189</v>
      </c>
      <c r="AB126" s="88" t="s">
        <v>190</v>
      </c>
      <c r="AC126" s="88"/>
      <c r="AD126" s="88"/>
      <c r="AE126" s="88"/>
      <c r="AF126" s="88"/>
      <c r="AG126" s="88"/>
      <c r="AH126" s="88"/>
      <c r="AI126" s="88" t="s">
        <v>189</v>
      </c>
      <c r="AJ126" s="88" t="s">
        <v>190</v>
      </c>
      <c r="AK126" s="88"/>
      <c r="AL126" s="88"/>
      <c r="AM126" s="88"/>
      <c r="AN126" s="88"/>
      <c r="AO126" s="88"/>
      <c r="AP126" s="88"/>
      <c r="AQ126" s="88" t="s">
        <v>189</v>
      </c>
      <c r="AR126" s="88" t="s">
        <v>190</v>
      </c>
      <c r="AS126" s="88"/>
      <c r="AT126" s="88"/>
      <c r="AU126" s="88"/>
      <c r="AV126" s="88"/>
      <c r="AW126" s="88"/>
      <c r="AX126" s="88"/>
      <c r="AY126" s="88" t="s">
        <v>189</v>
      </c>
      <c r="AZ126" s="88" t="s">
        <v>190</v>
      </c>
      <c r="BA126" s="88"/>
      <c r="BB126" s="88"/>
      <c r="BC126" s="88"/>
      <c r="BD126" s="88"/>
      <c r="BE126" s="88"/>
      <c r="BF126" s="88"/>
      <c r="BG126" s="88" t="s">
        <v>189</v>
      </c>
      <c r="BH126" s="88" t="s">
        <v>190</v>
      </c>
      <c r="BI126" s="88"/>
      <c r="BJ126" s="88"/>
      <c r="BK126" s="88"/>
      <c r="BL126" s="88"/>
      <c r="BM126" s="88"/>
      <c r="BN126" s="88"/>
      <c r="BO126" s="88" t="s">
        <v>189</v>
      </c>
      <c r="BP126" s="88" t="s">
        <v>190</v>
      </c>
      <c r="BQ126" s="88"/>
      <c r="BR126" s="88"/>
      <c r="BS126" s="88"/>
      <c r="BT126" s="88"/>
      <c r="BU126" s="88"/>
      <c r="BV126" s="88"/>
      <c r="BW126" s="88" t="s">
        <v>189</v>
      </c>
      <c r="BX126" s="88" t="s">
        <v>190</v>
      </c>
      <c r="BY126" s="88"/>
      <c r="BZ126" s="88"/>
      <c r="CA126" s="88"/>
      <c r="CB126" s="88"/>
      <c r="CC126" s="88"/>
      <c r="CD126" s="88"/>
    </row>
    <row r="127" spans="1:82" ht="12" customHeight="1" x14ac:dyDescent="0.25">
      <c r="A127" s="90"/>
      <c r="B127" s="91"/>
      <c r="C127" s="88"/>
      <c r="D127" s="93" t="s">
        <v>191</v>
      </c>
      <c r="E127" s="93" t="s">
        <v>192</v>
      </c>
      <c r="F127" s="88" t="s">
        <v>190</v>
      </c>
      <c r="G127" s="88"/>
      <c r="H127" s="88"/>
      <c r="I127" s="88"/>
      <c r="J127" s="88"/>
      <c r="K127" s="88"/>
      <c r="L127" s="93" t="s">
        <v>191</v>
      </c>
      <c r="M127" s="93" t="s">
        <v>192</v>
      </c>
      <c r="N127" s="88" t="s">
        <v>190</v>
      </c>
      <c r="O127" s="88"/>
      <c r="P127" s="88"/>
      <c r="Q127" s="88"/>
      <c r="R127" s="88"/>
      <c r="S127" s="88"/>
      <c r="T127" s="93" t="s">
        <v>191</v>
      </c>
      <c r="U127" s="93" t="s">
        <v>192</v>
      </c>
      <c r="V127" s="88" t="s">
        <v>190</v>
      </c>
      <c r="W127" s="88"/>
      <c r="X127" s="88"/>
      <c r="Y127" s="88"/>
      <c r="Z127" s="88"/>
      <c r="AA127" s="88"/>
      <c r="AB127" s="93" t="s">
        <v>191</v>
      </c>
      <c r="AC127" s="93" t="s">
        <v>192</v>
      </c>
      <c r="AD127" s="88" t="s">
        <v>190</v>
      </c>
      <c r="AE127" s="88"/>
      <c r="AF127" s="88"/>
      <c r="AG127" s="88"/>
      <c r="AH127" s="88"/>
      <c r="AI127" s="88"/>
      <c r="AJ127" s="93" t="s">
        <v>191</v>
      </c>
      <c r="AK127" s="93" t="s">
        <v>192</v>
      </c>
      <c r="AL127" s="88" t="s">
        <v>190</v>
      </c>
      <c r="AM127" s="88"/>
      <c r="AN127" s="88"/>
      <c r="AO127" s="88"/>
      <c r="AP127" s="88"/>
      <c r="AQ127" s="88"/>
      <c r="AR127" s="93" t="s">
        <v>191</v>
      </c>
      <c r="AS127" s="93" t="s">
        <v>192</v>
      </c>
      <c r="AT127" s="88" t="s">
        <v>190</v>
      </c>
      <c r="AU127" s="88"/>
      <c r="AV127" s="88"/>
      <c r="AW127" s="88"/>
      <c r="AX127" s="88"/>
      <c r="AY127" s="88"/>
      <c r="AZ127" s="93" t="s">
        <v>191</v>
      </c>
      <c r="BA127" s="93" t="s">
        <v>192</v>
      </c>
      <c r="BB127" s="88" t="s">
        <v>190</v>
      </c>
      <c r="BC127" s="88"/>
      <c r="BD127" s="88"/>
      <c r="BE127" s="88"/>
      <c r="BF127" s="88"/>
      <c r="BG127" s="88"/>
      <c r="BH127" s="93" t="s">
        <v>191</v>
      </c>
      <c r="BI127" s="93" t="s">
        <v>192</v>
      </c>
      <c r="BJ127" s="88" t="s">
        <v>190</v>
      </c>
      <c r="BK127" s="88"/>
      <c r="BL127" s="88"/>
      <c r="BM127" s="88"/>
      <c r="BN127" s="88"/>
      <c r="BO127" s="88"/>
      <c r="BP127" s="93" t="s">
        <v>191</v>
      </c>
      <c r="BQ127" s="93" t="s">
        <v>192</v>
      </c>
      <c r="BR127" s="88" t="s">
        <v>190</v>
      </c>
      <c r="BS127" s="88"/>
      <c r="BT127" s="88"/>
      <c r="BU127" s="88"/>
      <c r="BV127" s="88"/>
      <c r="BW127" s="88"/>
      <c r="BX127" s="93" t="s">
        <v>191</v>
      </c>
      <c r="BY127" s="93" t="s">
        <v>192</v>
      </c>
      <c r="BZ127" s="88" t="s">
        <v>190</v>
      </c>
      <c r="CA127" s="88"/>
      <c r="CB127" s="88"/>
      <c r="CC127" s="88"/>
      <c r="CD127" s="88"/>
    </row>
    <row r="128" spans="1:82" ht="83.25" customHeight="1" x14ac:dyDescent="0.25">
      <c r="A128" s="94"/>
      <c r="B128" s="95"/>
      <c r="C128" s="88"/>
      <c r="D128" s="93"/>
      <c r="E128" s="93"/>
      <c r="F128" s="96" t="s">
        <v>193</v>
      </c>
      <c r="G128" s="96" t="s">
        <v>194</v>
      </c>
      <c r="H128" s="96" t="s">
        <v>195</v>
      </c>
      <c r="I128" s="96" t="s">
        <v>196</v>
      </c>
      <c r="J128" s="97" t="s">
        <v>197</v>
      </c>
      <c r="K128" s="88"/>
      <c r="L128" s="93"/>
      <c r="M128" s="93"/>
      <c r="N128" s="96" t="s">
        <v>193</v>
      </c>
      <c r="O128" s="96" t="s">
        <v>194</v>
      </c>
      <c r="P128" s="96" t="s">
        <v>195</v>
      </c>
      <c r="Q128" s="96" t="s">
        <v>196</v>
      </c>
      <c r="R128" s="98" t="s">
        <v>197</v>
      </c>
      <c r="S128" s="88"/>
      <c r="T128" s="93"/>
      <c r="U128" s="93"/>
      <c r="V128" s="96" t="s">
        <v>193</v>
      </c>
      <c r="W128" s="96" t="s">
        <v>194</v>
      </c>
      <c r="X128" s="96" t="s">
        <v>195</v>
      </c>
      <c r="Y128" s="96" t="s">
        <v>196</v>
      </c>
      <c r="Z128" s="98" t="s">
        <v>197</v>
      </c>
      <c r="AA128" s="88"/>
      <c r="AB128" s="93"/>
      <c r="AC128" s="93"/>
      <c r="AD128" s="96" t="s">
        <v>193</v>
      </c>
      <c r="AE128" s="96" t="s">
        <v>194</v>
      </c>
      <c r="AF128" s="96" t="s">
        <v>195</v>
      </c>
      <c r="AG128" s="96" t="s">
        <v>196</v>
      </c>
      <c r="AH128" s="98" t="s">
        <v>197</v>
      </c>
      <c r="AI128" s="88"/>
      <c r="AJ128" s="93"/>
      <c r="AK128" s="93"/>
      <c r="AL128" s="96" t="s">
        <v>193</v>
      </c>
      <c r="AM128" s="96" t="s">
        <v>194</v>
      </c>
      <c r="AN128" s="96" t="s">
        <v>195</v>
      </c>
      <c r="AO128" s="96" t="s">
        <v>196</v>
      </c>
      <c r="AP128" s="98" t="s">
        <v>197</v>
      </c>
      <c r="AQ128" s="88"/>
      <c r="AR128" s="93"/>
      <c r="AS128" s="93"/>
      <c r="AT128" s="96" t="s">
        <v>193</v>
      </c>
      <c r="AU128" s="96" t="s">
        <v>194</v>
      </c>
      <c r="AV128" s="96" t="s">
        <v>195</v>
      </c>
      <c r="AW128" s="96" t="s">
        <v>196</v>
      </c>
      <c r="AX128" s="98" t="s">
        <v>197</v>
      </c>
      <c r="AY128" s="88"/>
      <c r="AZ128" s="93"/>
      <c r="BA128" s="93"/>
      <c r="BB128" s="96" t="s">
        <v>193</v>
      </c>
      <c r="BC128" s="96" t="s">
        <v>194</v>
      </c>
      <c r="BD128" s="96" t="s">
        <v>195</v>
      </c>
      <c r="BE128" s="96" t="s">
        <v>196</v>
      </c>
      <c r="BF128" s="98" t="s">
        <v>197</v>
      </c>
      <c r="BG128" s="88"/>
      <c r="BH128" s="93"/>
      <c r="BI128" s="93"/>
      <c r="BJ128" s="96" t="s">
        <v>193</v>
      </c>
      <c r="BK128" s="96" t="s">
        <v>194</v>
      </c>
      <c r="BL128" s="96" t="s">
        <v>195</v>
      </c>
      <c r="BM128" s="96" t="s">
        <v>196</v>
      </c>
      <c r="BN128" s="98" t="s">
        <v>197</v>
      </c>
      <c r="BO128" s="88"/>
      <c r="BP128" s="93"/>
      <c r="BQ128" s="93"/>
      <c r="BR128" s="96" t="s">
        <v>193</v>
      </c>
      <c r="BS128" s="96" t="s">
        <v>194</v>
      </c>
      <c r="BT128" s="96" t="s">
        <v>195</v>
      </c>
      <c r="BU128" s="96" t="s">
        <v>196</v>
      </c>
      <c r="BV128" s="98" t="s">
        <v>197</v>
      </c>
      <c r="BW128" s="88"/>
      <c r="BX128" s="93"/>
      <c r="BY128" s="93"/>
      <c r="BZ128" s="97" t="s">
        <v>193</v>
      </c>
      <c r="CA128" s="97" t="s">
        <v>194</v>
      </c>
      <c r="CB128" s="97" t="s">
        <v>195</v>
      </c>
      <c r="CC128" s="97" t="s">
        <v>196</v>
      </c>
      <c r="CD128" s="97" t="s">
        <v>197</v>
      </c>
    </row>
    <row r="129" spans="1:82" ht="20.25" customHeight="1" x14ac:dyDescent="0.25">
      <c r="A129" s="99">
        <v>1</v>
      </c>
      <c r="B129" s="100">
        <f>A129+1</f>
        <v>2</v>
      </c>
      <c r="C129" s="100">
        <f t="shared" ref="C129:AX129" si="6">B129+1</f>
        <v>3</v>
      </c>
      <c r="D129" s="100">
        <f t="shared" si="6"/>
        <v>4</v>
      </c>
      <c r="E129" s="100">
        <f t="shared" si="6"/>
        <v>5</v>
      </c>
      <c r="F129" s="100">
        <f t="shared" si="6"/>
        <v>6</v>
      </c>
      <c r="G129" s="100">
        <f t="shared" si="6"/>
        <v>7</v>
      </c>
      <c r="H129" s="100">
        <f t="shared" si="6"/>
        <v>8</v>
      </c>
      <c r="I129" s="100">
        <f t="shared" si="6"/>
        <v>9</v>
      </c>
      <c r="J129" s="100">
        <f t="shared" si="6"/>
        <v>10</v>
      </c>
      <c r="K129" s="100">
        <f t="shared" si="6"/>
        <v>11</v>
      </c>
      <c r="L129" s="100">
        <f t="shared" si="6"/>
        <v>12</v>
      </c>
      <c r="M129" s="100">
        <f t="shared" si="6"/>
        <v>13</v>
      </c>
      <c r="N129" s="100">
        <f t="shared" si="6"/>
        <v>14</v>
      </c>
      <c r="O129" s="100">
        <f t="shared" si="6"/>
        <v>15</v>
      </c>
      <c r="P129" s="100">
        <f t="shared" si="6"/>
        <v>16</v>
      </c>
      <c r="Q129" s="100">
        <f t="shared" si="6"/>
        <v>17</v>
      </c>
      <c r="R129" s="100">
        <f t="shared" si="6"/>
        <v>18</v>
      </c>
      <c r="S129" s="100">
        <f t="shared" si="6"/>
        <v>19</v>
      </c>
      <c r="T129" s="100">
        <f t="shared" si="6"/>
        <v>20</v>
      </c>
      <c r="U129" s="100">
        <f t="shared" si="6"/>
        <v>21</v>
      </c>
      <c r="V129" s="100">
        <f t="shared" si="6"/>
        <v>22</v>
      </c>
      <c r="W129" s="100">
        <f t="shared" si="6"/>
        <v>23</v>
      </c>
      <c r="X129" s="100">
        <f t="shared" si="6"/>
        <v>24</v>
      </c>
      <c r="Y129" s="100">
        <f t="shared" si="6"/>
        <v>25</v>
      </c>
      <c r="Z129" s="100">
        <f t="shared" si="6"/>
        <v>26</v>
      </c>
      <c r="AA129" s="100">
        <f t="shared" si="6"/>
        <v>27</v>
      </c>
      <c r="AB129" s="100">
        <f t="shared" si="6"/>
        <v>28</v>
      </c>
      <c r="AC129" s="100">
        <f t="shared" si="6"/>
        <v>29</v>
      </c>
      <c r="AD129" s="100">
        <f t="shared" si="6"/>
        <v>30</v>
      </c>
      <c r="AE129" s="100">
        <f t="shared" si="6"/>
        <v>31</v>
      </c>
      <c r="AF129" s="100">
        <f t="shared" si="6"/>
        <v>32</v>
      </c>
      <c r="AG129" s="100">
        <f t="shared" si="6"/>
        <v>33</v>
      </c>
      <c r="AH129" s="100">
        <f t="shared" si="6"/>
        <v>34</v>
      </c>
      <c r="AI129" s="100">
        <f t="shared" si="6"/>
        <v>35</v>
      </c>
      <c r="AJ129" s="100">
        <f t="shared" si="6"/>
        <v>36</v>
      </c>
      <c r="AK129" s="100">
        <f t="shared" si="6"/>
        <v>37</v>
      </c>
      <c r="AL129" s="100">
        <f t="shared" si="6"/>
        <v>38</v>
      </c>
      <c r="AM129" s="100">
        <f t="shared" si="6"/>
        <v>39</v>
      </c>
      <c r="AN129" s="100">
        <f t="shared" si="6"/>
        <v>40</v>
      </c>
      <c r="AO129" s="100">
        <f t="shared" si="6"/>
        <v>41</v>
      </c>
      <c r="AP129" s="100">
        <f t="shared" si="6"/>
        <v>42</v>
      </c>
      <c r="AQ129" s="100">
        <f t="shared" si="6"/>
        <v>43</v>
      </c>
      <c r="AR129" s="100">
        <f t="shared" si="6"/>
        <v>44</v>
      </c>
      <c r="AS129" s="100">
        <f t="shared" si="6"/>
        <v>45</v>
      </c>
      <c r="AT129" s="100">
        <f t="shared" si="6"/>
        <v>46</v>
      </c>
      <c r="AU129" s="100">
        <f t="shared" si="6"/>
        <v>47</v>
      </c>
      <c r="AV129" s="100">
        <f t="shared" si="6"/>
        <v>48</v>
      </c>
      <c r="AW129" s="100">
        <f t="shared" si="6"/>
        <v>49</v>
      </c>
      <c r="AX129" s="100">
        <f t="shared" si="6"/>
        <v>50</v>
      </c>
      <c r="AY129" s="100">
        <f>AP129+1</f>
        <v>43</v>
      </c>
      <c r="AZ129" s="100">
        <f t="shared" ref="AZ129:CD129" si="7">AY129+1</f>
        <v>44</v>
      </c>
      <c r="BA129" s="100">
        <f t="shared" si="7"/>
        <v>45</v>
      </c>
      <c r="BB129" s="100">
        <f t="shared" si="7"/>
        <v>46</v>
      </c>
      <c r="BC129" s="100">
        <f t="shared" si="7"/>
        <v>47</v>
      </c>
      <c r="BD129" s="100">
        <f t="shared" si="7"/>
        <v>48</v>
      </c>
      <c r="BE129" s="100">
        <f t="shared" si="7"/>
        <v>49</v>
      </c>
      <c r="BF129" s="100">
        <f t="shared" si="7"/>
        <v>50</v>
      </c>
      <c r="BG129" s="100">
        <f t="shared" si="7"/>
        <v>51</v>
      </c>
      <c r="BH129" s="100">
        <f t="shared" si="7"/>
        <v>52</v>
      </c>
      <c r="BI129" s="100">
        <f t="shared" si="7"/>
        <v>53</v>
      </c>
      <c r="BJ129" s="100">
        <f t="shared" si="7"/>
        <v>54</v>
      </c>
      <c r="BK129" s="100">
        <f t="shared" si="7"/>
        <v>55</v>
      </c>
      <c r="BL129" s="100">
        <f t="shared" si="7"/>
        <v>56</v>
      </c>
      <c r="BM129" s="100">
        <f t="shared" si="7"/>
        <v>57</v>
      </c>
      <c r="BN129" s="100">
        <f t="shared" si="7"/>
        <v>58</v>
      </c>
      <c r="BO129" s="100">
        <f t="shared" si="7"/>
        <v>59</v>
      </c>
      <c r="BP129" s="100">
        <f t="shared" si="7"/>
        <v>60</v>
      </c>
      <c r="BQ129" s="100">
        <f t="shared" si="7"/>
        <v>61</v>
      </c>
      <c r="BR129" s="100">
        <f t="shared" si="7"/>
        <v>62</v>
      </c>
      <c r="BS129" s="100">
        <f t="shared" si="7"/>
        <v>63</v>
      </c>
      <c r="BT129" s="100">
        <f t="shared" si="7"/>
        <v>64</v>
      </c>
      <c r="BU129" s="100">
        <f t="shared" si="7"/>
        <v>65</v>
      </c>
      <c r="BV129" s="100">
        <f t="shared" si="7"/>
        <v>66</v>
      </c>
      <c r="BW129" s="100">
        <f t="shared" si="7"/>
        <v>67</v>
      </c>
      <c r="BX129" s="100">
        <f t="shared" si="7"/>
        <v>68</v>
      </c>
      <c r="BY129" s="100">
        <f t="shared" si="7"/>
        <v>69</v>
      </c>
      <c r="BZ129" s="100">
        <f t="shared" si="7"/>
        <v>70</v>
      </c>
      <c r="CA129" s="100">
        <f t="shared" si="7"/>
        <v>71</v>
      </c>
      <c r="CB129" s="100">
        <f t="shared" si="7"/>
        <v>72</v>
      </c>
      <c r="CC129" s="100">
        <f t="shared" si="7"/>
        <v>73</v>
      </c>
      <c r="CD129" s="100">
        <f t="shared" si="7"/>
        <v>74</v>
      </c>
    </row>
    <row r="130" spans="1:82" ht="58.5" customHeight="1" x14ac:dyDescent="0.25">
      <c r="A130" s="21" t="s">
        <v>198</v>
      </c>
      <c r="B130" s="101" t="s">
        <v>199</v>
      </c>
      <c r="C130" s="102"/>
      <c r="D130" s="41">
        <f>D134</f>
        <v>15.955919999999999</v>
      </c>
      <c r="E130" s="41"/>
      <c r="F130" s="41"/>
      <c r="G130" s="41"/>
      <c r="H130" s="41"/>
      <c r="I130" s="41"/>
      <c r="J130" s="41"/>
      <c r="K130" s="41"/>
      <c r="L130" s="41">
        <f>L134</f>
        <v>15.955919999999999</v>
      </c>
      <c r="M130" s="41"/>
      <c r="N130" s="41"/>
      <c r="O130" s="41"/>
      <c r="P130" s="41"/>
      <c r="Q130" s="41"/>
      <c r="R130" s="116"/>
      <c r="S130" s="41"/>
      <c r="T130" s="41">
        <f>T134</f>
        <v>2.0158800000000001</v>
      </c>
      <c r="U130" s="41"/>
      <c r="V130" s="41"/>
      <c r="W130" s="41"/>
      <c r="X130" s="41"/>
      <c r="Y130" s="41"/>
      <c r="Z130" s="116"/>
      <c r="AA130" s="116"/>
      <c r="AB130" s="41">
        <f>AB134</f>
        <v>2.4024413632192672</v>
      </c>
      <c r="AC130" s="116"/>
      <c r="AD130" s="116"/>
      <c r="AE130" s="116"/>
      <c r="AF130" s="116"/>
      <c r="AG130" s="116"/>
      <c r="AH130" s="116"/>
      <c r="AI130" s="138"/>
      <c r="AJ130" s="138">
        <f>AJ134</f>
        <v>1.6501300000000001</v>
      </c>
      <c r="AK130" s="138"/>
      <c r="AL130" s="138"/>
      <c r="AM130" s="138"/>
      <c r="AN130" s="138"/>
      <c r="AO130" s="138"/>
      <c r="AP130" s="139"/>
      <c r="AQ130" s="139"/>
      <c r="AR130" s="138">
        <f>AR134</f>
        <v>1.5925102999999998</v>
      </c>
      <c r="AS130" s="139"/>
      <c r="AT130" s="139"/>
      <c r="AU130" s="139"/>
      <c r="AV130" s="139"/>
      <c r="AW130" s="139"/>
      <c r="AX130" s="139"/>
      <c r="AY130" s="138"/>
      <c r="AZ130" s="138">
        <f>AZ134</f>
        <v>1.62</v>
      </c>
      <c r="BA130" s="138"/>
      <c r="BB130" s="138"/>
      <c r="BC130" s="138"/>
      <c r="BD130" s="138"/>
      <c r="BE130" s="138"/>
      <c r="BF130" s="139"/>
      <c r="BG130" s="139"/>
      <c r="BH130" s="138">
        <f>BH134</f>
        <v>1.5653280000000001</v>
      </c>
      <c r="BI130" s="139"/>
      <c r="BJ130" s="139"/>
      <c r="BK130" s="139"/>
      <c r="BL130" s="139"/>
      <c r="BM130" s="139"/>
      <c r="BN130" s="139"/>
      <c r="BO130" s="138"/>
      <c r="BP130" s="138">
        <f>BP134</f>
        <v>1.6501129999999999</v>
      </c>
      <c r="BQ130" s="138"/>
      <c r="BR130" s="138"/>
      <c r="BS130" s="138"/>
      <c r="BT130" s="138"/>
      <c r="BU130" s="138"/>
      <c r="BV130" s="139"/>
      <c r="BW130" s="138"/>
      <c r="BX130" s="138">
        <f>BX134</f>
        <v>1.5772463666666665</v>
      </c>
      <c r="BY130" s="140"/>
      <c r="BZ130" s="42"/>
      <c r="CA130" s="42"/>
      <c r="CB130" s="42"/>
      <c r="CC130" s="42"/>
      <c r="CD130" s="42"/>
    </row>
    <row r="131" spans="1:82" ht="12" customHeight="1" x14ac:dyDescent="0.25">
      <c r="A131" s="104"/>
      <c r="B131" s="105" t="s">
        <v>200</v>
      </c>
      <c r="C131" s="106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41"/>
      <c r="AB131" s="107"/>
      <c r="AC131" s="141"/>
      <c r="AD131" s="141"/>
      <c r="AE131" s="141"/>
      <c r="AF131" s="141"/>
      <c r="AG131" s="141"/>
      <c r="AH131" s="141"/>
      <c r="AI131" s="142"/>
      <c r="AJ131" s="142"/>
      <c r="AK131" s="142"/>
      <c r="AL131" s="142"/>
      <c r="AM131" s="142"/>
      <c r="AN131" s="142"/>
      <c r="AO131" s="142"/>
      <c r="AP131" s="142"/>
      <c r="AQ131" s="143"/>
      <c r="AR131" s="142"/>
      <c r="AS131" s="143"/>
      <c r="AT131" s="143"/>
      <c r="AU131" s="143"/>
      <c r="AV131" s="143"/>
      <c r="AW131" s="143"/>
      <c r="AX131" s="143"/>
      <c r="AY131" s="142"/>
      <c r="AZ131" s="142"/>
      <c r="BA131" s="142"/>
      <c r="BB131" s="142"/>
      <c r="BC131" s="142"/>
      <c r="BD131" s="142"/>
      <c r="BE131" s="142"/>
      <c r="BF131" s="142"/>
      <c r="BG131" s="143"/>
      <c r="BH131" s="142"/>
      <c r="BI131" s="143"/>
      <c r="BJ131" s="143"/>
      <c r="BK131" s="143"/>
      <c r="BL131" s="143"/>
      <c r="BM131" s="143"/>
      <c r="BN131" s="143"/>
      <c r="BO131" s="142"/>
      <c r="BP131" s="142"/>
      <c r="BQ131" s="142"/>
      <c r="BR131" s="142"/>
      <c r="BS131" s="142"/>
      <c r="BT131" s="142"/>
      <c r="BU131" s="142"/>
      <c r="BV131" s="142"/>
      <c r="BW131" s="144"/>
      <c r="BX131" s="144"/>
      <c r="BY131" s="145"/>
      <c r="BZ131" s="109"/>
      <c r="CA131" s="109"/>
      <c r="CB131" s="109"/>
      <c r="CC131" s="109"/>
      <c r="CD131" s="109"/>
    </row>
    <row r="132" spans="1:82" ht="12" customHeight="1" x14ac:dyDescent="0.25">
      <c r="A132" s="110"/>
      <c r="B132" s="111" t="s">
        <v>201</v>
      </c>
      <c r="C132" s="112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46"/>
      <c r="AB132" s="113"/>
      <c r="AC132" s="146"/>
      <c r="AD132" s="146"/>
      <c r="AE132" s="146"/>
      <c r="AF132" s="146"/>
      <c r="AG132" s="146"/>
      <c r="AH132" s="146"/>
      <c r="AI132" s="147"/>
      <c r="AJ132" s="147"/>
      <c r="AK132" s="147"/>
      <c r="AL132" s="147"/>
      <c r="AM132" s="147"/>
      <c r="AN132" s="147"/>
      <c r="AO132" s="147"/>
      <c r="AP132" s="147"/>
      <c r="AQ132" s="148"/>
      <c r="AR132" s="147"/>
      <c r="AS132" s="148"/>
      <c r="AT132" s="148"/>
      <c r="AU132" s="148"/>
      <c r="AV132" s="148"/>
      <c r="AW132" s="148"/>
      <c r="AX132" s="148"/>
      <c r="AY132" s="147"/>
      <c r="AZ132" s="147"/>
      <c r="BA132" s="147"/>
      <c r="BB132" s="147"/>
      <c r="BC132" s="147"/>
      <c r="BD132" s="147"/>
      <c r="BE132" s="147"/>
      <c r="BF132" s="147"/>
      <c r="BG132" s="148"/>
      <c r="BH132" s="147"/>
      <c r="BI132" s="148"/>
      <c r="BJ132" s="148"/>
      <c r="BK132" s="148"/>
      <c r="BL132" s="148"/>
      <c r="BM132" s="148"/>
      <c r="BN132" s="148"/>
      <c r="BO132" s="147"/>
      <c r="BP132" s="147"/>
      <c r="BQ132" s="147"/>
      <c r="BR132" s="147"/>
      <c r="BS132" s="147"/>
      <c r="BT132" s="147"/>
      <c r="BU132" s="147"/>
      <c r="BV132" s="147"/>
      <c r="BW132" s="144"/>
      <c r="BX132" s="144"/>
      <c r="BY132" s="145"/>
      <c r="BZ132" s="109"/>
      <c r="CA132" s="109"/>
      <c r="CB132" s="109"/>
      <c r="CC132" s="109"/>
      <c r="CD132" s="109"/>
    </row>
    <row r="133" spans="1:82" ht="12" customHeight="1" x14ac:dyDescent="0.25">
      <c r="A133" s="21"/>
      <c r="B133" s="22" t="s">
        <v>202</v>
      </c>
      <c r="C133" s="42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116"/>
      <c r="S133" s="41"/>
      <c r="T133" s="41"/>
      <c r="U133" s="41"/>
      <c r="V133" s="41"/>
      <c r="W133" s="41"/>
      <c r="X133" s="41"/>
      <c r="Y133" s="41"/>
      <c r="Z133" s="116"/>
      <c r="AA133" s="116"/>
      <c r="AB133" s="41"/>
      <c r="AC133" s="116"/>
      <c r="AD133" s="116"/>
      <c r="AE133" s="116"/>
      <c r="AF133" s="116"/>
      <c r="AG133" s="116"/>
      <c r="AH133" s="116"/>
      <c r="AI133" s="138"/>
      <c r="AJ133" s="138"/>
      <c r="AK133" s="138"/>
      <c r="AL133" s="138"/>
      <c r="AM133" s="138"/>
      <c r="AN133" s="138"/>
      <c r="AO133" s="138"/>
      <c r="AP133" s="139"/>
      <c r="AQ133" s="139"/>
      <c r="AR133" s="138"/>
      <c r="AS133" s="139"/>
      <c r="AT133" s="139"/>
      <c r="AU133" s="139"/>
      <c r="AV133" s="139"/>
      <c r="AW133" s="139"/>
      <c r="AX133" s="139"/>
      <c r="AY133" s="138"/>
      <c r="AZ133" s="138"/>
      <c r="BA133" s="138"/>
      <c r="BB133" s="138"/>
      <c r="BC133" s="138"/>
      <c r="BD133" s="138"/>
      <c r="BE133" s="138"/>
      <c r="BF133" s="139"/>
      <c r="BG133" s="139"/>
      <c r="BH133" s="138"/>
      <c r="BI133" s="139"/>
      <c r="BJ133" s="139"/>
      <c r="BK133" s="139"/>
      <c r="BL133" s="139"/>
      <c r="BM133" s="139"/>
      <c r="BN133" s="139"/>
      <c r="BO133" s="138"/>
      <c r="BP133" s="138"/>
      <c r="BQ133" s="138"/>
      <c r="BR133" s="138"/>
      <c r="BS133" s="138"/>
      <c r="BT133" s="138"/>
      <c r="BU133" s="138"/>
      <c r="BV133" s="139"/>
      <c r="BW133" s="138"/>
      <c r="BX133" s="138"/>
      <c r="BY133" s="140"/>
      <c r="BZ133" s="42"/>
      <c r="CA133" s="42"/>
      <c r="CB133" s="42"/>
      <c r="CC133" s="42"/>
      <c r="CD133" s="42"/>
    </row>
    <row r="134" spans="1:82" ht="12" customHeight="1" x14ac:dyDescent="0.25">
      <c r="A134" s="21"/>
      <c r="B134" s="22" t="s">
        <v>203</v>
      </c>
      <c r="C134" s="102"/>
      <c r="D134" s="41">
        <f>D140</f>
        <v>15.955919999999999</v>
      </c>
      <c r="E134" s="41"/>
      <c r="F134" s="41"/>
      <c r="G134" s="41"/>
      <c r="H134" s="41"/>
      <c r="I134" s="41"/>
      <c r="J134" s="41"/>
      <c r="K134" s="41"/>
      <c r="L134" s="41">
        <f>L140</f>
        <v>15.955919999999999</v>
      </c>
      <c r="M134" s="41"/>
      <c r="N134" s="41"/>
      <c r="O134" s="41"/>
      <c r="P134" s="41"/>
      <c r="Q134" s="41"/>
      <c r="R134" s="116"/>
      <c r="S134" s="41"/>
      <c r="T134" s="41">
        <f>T140</f>
        <v>2.0158800000000001</v>
      </c>
      <c r="U134" s="41"/>
      <c r="V134" s="41"/>
      <c r="W134" s="41"/>
      <c r="X134" s="41"/>
      <c r="Y134" s="41"/>
      <c r="Z134" s="116"/>
      <c r="AA134" s="116"/>
      <c r="AB134" s="41">
        <f>AB140</f>
        <v>2.4024413632192672</v>
      </c>
      <c r="AC134" s="116"/>
      <c r="AD134" s="116"/>
      <c r="AE134" s="116"/>
      <c r="AF134" s="116"/>
      <c r="AG134" s="116"/>
      <c r="AH134" s="116"/>
      <c r="AI134" s="138"/>
      <c r="AJ134" s="138">
        <f>AJ140</f>
        <v>1.6501300000000001</v>
      </c>
      <c r="AK134" s="138"/>
      <c r="AL134" s="138"/>
      <c r="AM134" s="138"/>
      <c r="AN134" s="138"/>
      <c r="AO134" s="138"/>
      <c r="AP134" s="139"/>
      <c r="AQ134" s="139"/>
      <c r="AR134" s="138">
        <f>AR140</f>
        <v>1.5925102999999998</v>
      </c>
      <c r="AS134" s="139"/>
      <c r="AT134" s="139"/>
      <c r="AU134" s="139"/>
      <c r="AV134" s="139"/>
      <c r="AW134" s="139"/>
      <c r="AX134" s="139"/>
      <c r="AY134" s="138"/>
      <c r="AZ134" s="138">
        <f>AZ140</f>
        <v>1.62</v>
      </c>
      <c r="BA134" s="138"/>
      <c r="BB134" s="138"/>
      <c r="BC134" s="138"/>
      <c r="BD134" s="138"/>
      <c r="BE134" s="138"/>
      <c r="BF134" s="139"/>
      <c r="BG134" s="139"/>
      <c r="BH134" s="138">
        <f>BH140</f>
        <v>1.5653280000000001</v>
      </c>
      <c r="BI134" s="139"/>
      <c r="BJ134" s="139"/>
      <c r="BK134" s="139"/>
      <c r="BL134" s="139"/>
      <c r="BM134" s="139"/>
      <c r="BN134" s="139"/>
      <c r="BO134" s="138"/>
      <c r="BP134" s="138">
        <f>BP140</f>
        <v>1.6501129999999999</v>
      </c>
      <c r="BQ134" s="138"/>
      <c r="BR134" s="138"/>
      <c r="BS134" s="138"/>
      <c r="BT134" s="138"/>
      <c r="BU134" s="138"/>
      <c r="BV134" s="139"/>
      <c r="BW134" s="138"/>
      <c r="BX134" s="138">
        <f>BX140</f>
        <v>1.5772463666666665</v>
      </c>
      <c r="BY134" s="140"/>
      <c r="BZ134" s="42"/>
      <c r="CA134" s="42"/>
      <c r="CB134" s="42"/>
      <c r="CC134" s="42"/>
      <c r="CD134" s="42"/>
    </row>
    <row r="135" spans="1:82" ht="12" customHeight="1" x14ac:dyDescent="0.25">
      <c r="A135" s="21"/>
      <c r="B135" s="22" t="s">
        <v>204</v>
      </c>
      <c r="C135" s="42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116"/>
      <c r="S135" s="41"/>
      <c r="T135" s="41"/>
      <c r="U135" s="41"/>
      <c r="V135" s="41"/>
      <c r="W135" s="41"/>
      <c r="X135" s="41"/>
      <c r="Y135" s="41"/>
      <c r="Z135" s="116"/>
      <c r="AA135" s="116"/>
      <c r="AB135" s="41"/>
      <c r="AC135" s="116"/>
      <c r="AD135" s="116"/>
      <c r="AE135" s="116"/>
      <c r="AF135" s="116"/>
      <c r="AG135" s="116"/>
      <c r="AH135" s="116"/>
      <c r="AI135" s="138"/>
      <c r="AJ135" s="138"/>
      <c r="AK135" s="138"/>
      <c r="AL135" s="138"/>
      <c r="AM135" s="138"/>
      <c r="AN135" s="138"/>
      <c r="AO135" s="138"/>
      <c r="AP135" s="139"/>
      <c r="AQ135" s="139"/>
      <c r="AR135" s="138"/>
      <c r="AS135" s="139"/>
      <c r="AT135" s="139"/>
      <c r="AU135" s="139"/>
      <c r="AV135" s="139"/>
      <c r="AW135" s="139"/>
      <c r="AX135" s="139"/>
      <c r="AY135" s="138"/>
      <c r="AZ135" s="138"/>
      <c r="BA135" s="138"/>
      <c r="BB135" s="138"/>
      <c r="BC135" s="138"/>
      <c r="BD135" s="138"/>
      <c r="BE135" s="138"/>
      <c r="BF135" s="139"/>
      <c r="BG135" s="139"/>
      <c r="BH135" s="138"/>
      <c r="BI135" s="139"/>
      <c r="BJ135" s="139"/>
      <c r="BK135" s="139"/>
      <c r="BL135" s="139"/>
      <c r="BM135" s="139"/>
      <c r="BN135" s="139"/>
      <c r="BO135" s="138"/>
      <c r="BP135" s="138"/>
      <c r="BQ135" s="138"/>
      <c r="BR135" s="138"/>
      <c r="BS135" s="138"/>
      <c r="BT135" s="138"/>
      <c r="BU135" s="138"/>
      <c r="BV135" s="139"/>
      <c r="BW135" s="138"/>
      <c r="BX135" s="138"/>
      <c r="BY135" s="140"/>
      <c r="BZ135" s="42"/>
      <c r="CA135" s="42"/>
      <c r="CB135" s="42"/>
      <c r="CC135" s="42"/>
      <c r="CD135" s="42"/>
    </row>
    <row r="136" spans="1:82" ht="12" customHeight="1" x14ac:dyDescent="0.25">
      <c r="A136" s="21" t="s">
        <v>205</v>
      </c>
      <c r="B136" s="101" t="s">
        <v>206</v>
      </c>
      <c r="C136" s="42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116"/>
      <c r="S136" s="41"/>
      <c r="T136" s="41"/>
      <c r="U136" s="41"/>
      <c r="V136" s="41"/>
      <c r="W136" s="41"/>
      <c r="X136" s="41"/>
      <c r="Y136" s="41"/>
      <c r="Z136" s="116"/>
      <c r="AA136" s="116"/>
      <c r="AB136" s="116"/>
      <c r="AC136" s="116"/>
      <c r="AD136" s="116"/>
      <c r="AE136" s="116"/>
      <c r="AF136" s="116"/>
      <c r="AG136" s="116"/>
      <c r="AH136" s="116"/>
      <c r="AI136" s="138"/>
      <c r="AJ136" s="138"/>
      <c r="AK136" s="138"/>
      <c r="AL136" s="138"/>
      <c r="AM136" s="138"/>
      <c r="AN136" s="138"/>
      <c r="AO136" s="138"/>
      <c r="AP136" s="139"/>
      <c r="AQ136" s="139"/>
      <c r="AR136" s="138"/>
      <c r="AS136" s="139"/>
      <c r="AT136" s="139"/>
      <c r="AU136" s="139"/>
      <c r="AV136" s="139"/>
      <c r="AW136" s="139"/>
      <c r="AX136" s="139"/>
      <c r="AY136" s="138"/>
      <c r="AZ136" s="138"/>
      <c r="BA136" s="138"/>
      <c r="BB136" s="138"/>
      <c r="BC136" s="138"/>
      <c r="BD136" s="138"/>
      <c r="BE136" s="138"/>
      <c r="BF136" s="139"/>
      <c r="BG136" s="139"/>
      <c r="BH136" s="138"/>
      <c r="BI136" s="139"/>
      <c r="BJ136" s="139"/>
      <c r="BK136" s="139"/>
      <c r="BL136" s="139"/>
      <c r="BM136" s="139"/>
      <c r="BN136" s="139"/>
      <c r="BO136" s="138"/>
      <c r="BP136" s="138"/>
      <c r="BQ136" s="138"/>
      <c r="BR136" s="138"/>
      <c r="BS136" s="138"/>
      <c r="BT136" s="138"/>
      <c r="BU136" s="138"/>
      <c r="BV136" s="139"/>
      <c r="BW136" s="138"/>
      <c r="BX136" s="138"/>
      <c r="BY136" s="140"/>
      <c r="BZ136" s="42"/>
      <c r="CA136" s="42"/>
      <c r="CB136" s="42"/>
      <c r="CC136" s="42"/>
      <c r="CD136" s="42"/>
    </row>
    <row r="137" spans="1:82" ht="12" customHeight="1" x14ac:dyDescent="0.25">
      <c r="A137" s="21"/>
      <c r="B137" s="101" t="s">
        <v>200</v>
      </c>
      <c r="C137" s="42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116"/>
      <c r="S137" s="41"/>
      <c r="T137" s="41"/>
      <c r="U137" s="41"/>
      <c r="V137" s="41"/>
      <c r="W137" s="41"/>
      <c r="X137" s="41"/>
      <c r="Y137" s="41"/>
      <c r="Z137" s="116"/>
      <c r="AA137" s="116"/>
      <c r="AB137" s="116"/>
      <c r="AC137" s="116"/>
      <c r="AD137" s="116"/>
      <c r="AE137" s="116"/>
      <c r="AF137" s="116"/>
      <c r="AG137" s="116"/>
      <c r="AH137" s="116"/>
      <c r="AI137" s="138"/>
      <c r="AJ137" s="138"/>
      <c r="AK137" s="138"/>
      <c r="AL137" s="138"/>
      <c r="AM137" s="138"/>
      <c r="AN137" s="138"/>
      <c r="AO137" s="138"/>
      <c r="AP137" s="139"/>
      <c r="AQ137" s="139"/>
      <c r="AR137" s="138"/>
      <c r="AS137" s="139"/>
      <c r="AT137" s="139"/>
      <c r="AU137" s="139"/>
      <c r="AV137" s="139"/>
      <c r="AW137" s="139"/>
      <c r="AX137" s="139"/>
      <c r="AY137" s="138"/>
      <c r="AZ137" s="138"/>
      <c r="BA137" s="138"/>
      <c r="BB137" s="138"/>
      <c r="BC137" s="138"/>
      <c r="BD137" s="138"/>
      <c r="BE137" s="138"/>
      <c r="BF137" s="139"/>
      <c r="BG137" s="139"/>
      <c r="BH137" s="138"/>
      <c r="BI137" s="139"/>
      <c r="BJ137" s="139"/>
      <c r="BK137" s="139"/>
      <c r="BL137" s="139"/>
      <c r="BM137" s="139"/>
      <c r="BN137" s="139"/>
      <c r="BO137" s="138"/>
      <c r="BP137" s="138"/>
      <c r="BQ137" s="138"/>
      <c r="BR137" s="138"/>
      <c r="BS137" s="138"/>
      <c r="BT137" s="138"/>
      <c r="BU137" s="138"/>
      <c r="BV137" s="139"/>
      <c r="BW137" s="138"/>
      <c r="BX137" s="138"/>
      <c r="BY137" s="140"/>
      <c r="BZ137" s="42"/>
      <c r="CA137" s="42"/>
      <c r="CB137" s="42"/>
      <c r="CC137" s="42"/>
      <c r="CD137" s="42"/>
    </row>
    <row r="138" spans="1:82" ht="12" customHeight="1" x14ac:dyDescent="0.25">
      <c r="A138" s="21"/>
      <c r="B138" s="101"/>
      <c r="C138" s="42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116"/>
      <c r="S138" s="41"/>
      <c r="T138" s="41"/>
      <c r="U138" s="41"/>
      <c r="V138" s="41"/>
      <c r="W138" s="41"/>
      <c r="X138" s="41"/>
      <c r="Y138" s="41"/>
      <c r="Z138" s="116"/>
      <c r="AA138" s="116"/>
      <c r="AB138" s="116"/>
      <c r="AC138" s="116"/>
      <c r="AD138" s="116"/>
      <c r="AE138" s="116"/>
      <c r="AF138" s="116"/>
      <c r="AG138" s="116"/>
      <c r="AH138" s="116"/>
      <c r="AI138" s="138"/>
      <c r="AJ138" s="138"/>
      <c r="AK138" s="138"/>
      <c r="AL138" s="138"/>
      <c r="AM138" s="138"/>
      <c r="AN138" s="138"/>
      <c r="AO138" s="138"/>
      <c r="AP138" s="139"/>
      <c r="AQ138" s="139"/>
      <c r="AR138" s="138"/>
      <c r="AS138" s="139"/>
      <c r="AT138" s="139"/>
      <c r="AU138" s="139"/>
      <c r="AV138" s="139"/>
      <c r="AW138" s="139"/>
      <c r="AX138" s="139"/>
      <c r="AY138" s="138"/>
      <c r="AZ138" s="138"/>
      <c r="BA138" s="138"/>
      <c r="BB138" s="138"/>
      <c r="BC138" s="138"/>
      <c r="BD138" s="138"/>
      <c r="BE138" s="138"/>
      <c r="BF138" s="139"/>
      <c r="BG138" s="139"/>
      <c r="BH138" s="138"/>
      <c r="BI138" s="139"/>
      <c r="BJ138" s="139"/>
      <c r="BK138" s="139"/>
      <c r="BL138" s="139"/>
      <c r="BM138" s="139"/>
      <c r="BN138" s="139"/>
      <c r="BO138" s="138"/>
      <c r="BP138" s="138"/>
      <c r="BQ138" s="138"/>
      <c r="BR138" s="138"/>
      <c r="BS138" s="138"/>
      <c r="BT138" s="138"/>
      <c r="BU138" s="138"/>
      <c r="BV138" s="139"/>
      <c r="BW138" s="138"/>
      <c r="BX138" s="138"/>
      <c r="BY138" s="140"/>
      <c r="BZ138" s="42"/>
      <c r="CA138" s="42"/>
      <c r="CB138" s="42"/>
      <c r="CC138" s="42"/>
      <c r="CD138" s="42"/>
    </row>
    <row r="139" spans="1:82" ht="33" customHeight="1" x14ac:dyDescent="0.25">
      <c r="A139" s="21" t="s">
        <v>207</v>
      </c>
      <c r="B139" s="101" t="s">
        <v>208</v>
      </c>
      <c r="C139" s="42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116"/>
      <c r="S139" s="41"/>
      <c r="T139" s="41"/>
      <c r="U139" s="41"/>
      <c r="V139" s="41"/>
      <c r="W139" s="41"/>
      <c r="X139" s="41"/>
      <c r="Y139" s="41"/>
      <c r="Z139" s="116"/>
      <c r="AA139" s="116"/>
      <c r="AB139" s="116"/>
      <c r="AC139" s="116"/>
      <c r="AD139" s="116"/>
      <c r="AE139" s="116"/>
      <c r="AF139" s="116"/>
      <c r="AG139" s="116"/>
      <c r="AH139" s="116"/>
      <c r="AI139" s="138"/>
      <c r="AJ139" s="138"/>
      <c r="AK139" s="138"/>
      <c r="AL139" s="138"/>
      <c r="AM139" s="138"/>
      <c r="AN139" s="138"/>
      <c r="AO139" s="138"/>
      <c r="AP139" s="139"/>
      <c r="AQ139" s="139"/>
      <c r="AR139" s="138"/>
      <c r="AS139" s="139"/>
      <c r="AT139" s="139"/>
      <c r="AU139" s="139"/>
      <c r="AV139" s="139"/>
      <c r="AW139" s="139"/>
      <c r="AX139" s="139"/>
      <c r="AY139" s="138"/>
      <c r="AZ139" s="138"/>
      <c r="BA139" s="138"/>
      <c r="BB139" s="138"/>
      <c r="BC139" s="138"/>
      <c r="BD139" s="138"/>
      <c r="BE139" s="138"/>
      <c r="BF139" s="139"/>
      <c r="BG139" s="139"/>
      <c r="BH139" s="138"/>
      <c r="BI139" s="139"/>
      <c r="BJ139" s="139"/>
      <c r="BK139" s="139"/>
      <c r="BL139" s="139"/>
      <c r="BM139" s="139"/>
      <c r="BN139" s="139"/>
      <c r="BO139" s="138"/>
      <c r="BP139" s="138"/>
      <c r="BQ139" s="138"/>
      <c r="BR139" s="138"/>
      <c r="BS139" s="138"/>
      <c r="BT139" s="138"/>
      <c r="BU139" s="138"/>
      <c r="BV139" s="139"/>
      <c r="BW139" s="138"/>
      <c r="BX139" s="138"/>
      <c r="BY139" s="140"/>
      <c r="BZ139" s="42"/>
      <c r="CA139" s="42"/>
      <c r="CB139" s="42"/>
      <c r="CC139" s="42"/>
      <c r="CD139" s="42"/>
    </row>
    <row r="140" spans="1:82" ht="41.25" customHeight="1" x14ac:dyDescent="0.25">
      <c r="A140" s="21" t="s">
        <v>209</v>
      </c>
      <c r="B140" s="101" t="s">
        <v>210</v>
      </c>
      <c r="C140" s="102"/>
      <c r="D140" s="41">
        <f>D141+D146</f>
        <v>15.955919999999999</v>
      </c>
      <c r="E140" s="41"/>
      <c r="F140" s="41"/>
      <c r="G140" s="41"/>
      <c r="H140" s="115"/>
      <c r="I140" s="41"/>
      <c r="J140" s="41"/>
      <c r="K140" s="41"/>
      <c r="L140" s="41">
        <f>L141+L146</f>
        <v>15.955919999999999</v>
      </c>
      <c r="M140" s="41"/>
      <c r="N140" s="41"/>
      <c r="O140" s="41"/>
      <c r="P140" s="41"/>
      <c r="Q140" s="41"/>
      <c r="R140" s="116"/>
      <c r="S140" s="41"/>
      <c r="T140" s="41">
        <f>[2]Балансы!F559</f>
        <v>2.0158800000000001</v>
      </c>
      <c r="U140" s="41"/>
      <c r="V140" s="41"/>
      <c r="W140" s="41"/>
      <c r="X140" s="41"/>
      <c r="Y140" s="41"/>
      <c r="Z140" s="116"/>
      <c r="AA140" s="116"/>
      <c r="AB140" s="116">
        <f>[2]Балансы!G559</f>
        <v>2.4024413632192672</v>
      </c>
      <c r="AC140" s="116"/>
      <c r="AD140" s="116"/>
      <c r="AE140" s="116"/>
      <c r="AF140" s="116"/>
      <c r="AG140" s="116"/>
      <c r="AH140" s="116"/>
      <c r="AI140" s="41"/>
      <c r="AJ140" s="41">
        <f>AJ146</f>
        <v>1.6501300000000001</v>
      </c>
      <c r="AK140" s="41"/>
      <c r="AL140" s="41"/>
      <c r="AM140" s="41"/>
      <c r="AN140" s="41"/>
      <c r="AO140" s="41"/>
      <c r="AP140" s="116"/>
      <c r="AQ140" s="116"/>
      <c r="AR140" s="41">
        <f>AR146</f>
        <v>1.5925102999999998</v>
      </c>
      <c r="AS140" s="116"/>
      <c r="AT140" s="116"/>
      <c r="AU140" s="116"/>
      <c r="AV140" s="116"/>
      <c r="AW140" s="116"/>
      <c r="AX140" s="116"/>
      <c r="AY140" s="41"/>
      <c r="AZ140" s="41">
        <f>AZ146</f>
        <v>1.62</v>
      </c>
      <c r="BA140" s="41"/>
      <c r="BB140" s="41"/>
      <c r="BC140" s="41"/>
      <c r="BD140" s="41"/>
      <c r="BE140" s="41"/>
      <c r="BF140" s="116"/>
      <c r="BG140" s="116"/>
      <c r="BH140" s="41">
        <f>BH146</f>
        <v>1.5653280000000001</v>
      </c>
      <c r="BI140" s="116"/>
      <c r="BJ140" s="116"/>
      <c r="BK140" s="116"/>
      <c r="BL140" s="116"/>
      <c r="BM140" s="116"/>
      <c r="BN140" s="116"/>
      <c r="BO140" s="41"/>
      <c r="BP140" s="41">
        <f>BP146</f>
        <v>1.6501129999999999</v>
      </c>
      <c r="BQ140" s="41"/>
      <c r="BR140" s="41"/>
      <c r="BS140" s="41"/>
      <c r="BT140" s="41"/>
      <c r="BU140" s="41"/>
      <c r="BV140" s="116"/>
      <c r="BW140" s="41"/>
      <c r="BX140" s="41">
        <f>BX146</f>
        <v>1.5772463666666665</v>
      </c>
      <c r="BY140" s="42"/>
      <c r="BZ140" s="42"/>
      <c r="CA140" s="42"/>
      <c r="CB140" s="42"/>
      <c r="CC140" s="42"/>
      <c r="CD140" s="42"/>
    </row>
    <row r="141" spans="1:82" ht="32.25" customHeight="1" x14ac:dyDescent="0.25">
      <c r="A141" s="21" t="s">
        <v>211</v>
      </c>
      <c r="B141" s="101" t="s">
        <v>212</v>
      </c>
      <c r="C141" s="42"/>
      <c r="D141" s="41">
        <v>3.61076</v>
      </c>
      <c r="E141" s="41"/>
      <c r="F141" s="41"/>
      <c r="G141" s="41"/>
      <c r="H141" s="41"/>
      <c r="I141" s="41"/>
      <c r="J141" s="41"/>
      <c r="K141" s="41"/>
      <c r="L141" s="41">
        <v>3.61076</v>
      </c>
      <c r="M141" s="41"/>
      <c r="N141" s="41"/>
      <c r="O141" s="41"/>
      <c r="P141" s="41"/>
      <c r="Q141" s="41"/>
      <c r="R141" s="116"/>
      <c r="S141" s="41"/>
      <c r="T141" s="41">
        <f>T140-T146</f>
        <v>0.49265120000000007</v>
      </c>
      <c r="U141" s="41"/>
      <c r="V141" s="41"/>
      <c r="W141" s="41"/>
      <c r="X141" s="41"/>
      <c r="Y141" s="41"/>
      <c r="Z141" s="116"/>
      <c r="AA141" s="116"/>
      <c r="AB141" s="41">
        <f>AB140-AB146</f>
        <v>0.87921256321926711</v>
      </c>
      <c r="AC141" s="116"/>
      <c r="AD141" s="116"/>
      <c r="AE141" s="116"/>
      <c r="AF141" s="116"/>
      <c r="AG141" s="116"/>
      <c r="AH141" s="116"/>
      <c r="AI141" s="41"/>
      <c r="AJ141" s="41">
        <f>AJ140-AJ146</f>
        <v>0</v>
      </c>
      <c r="AK141" s="41"/>
      <c r="AL141" s="41"/>
      <c r="AM141" s="41"/>
      <c r="AN141" s="41"/>
      <c r="AO141" s="41"/>
      <c r="AP141" s="116"/>
      <c r="AQ141" s="116"/>
      <c r="AR141" s="41">
        <f>AR140-AR146</f>
        <v>0</v>
      </c>
      <c r="AS141" s="116"/>
      <c r="AT141" s="116"/>
      <c r="AU141" s="116"/>
      <c r="AV141" s="116"/>
      <c r="AW141" s="116"/>
      <c r="AX141" s="116"/>
      <c r="AY141" s="41"/>
      <c r="AZ141" s="41">
        <f>AZ140-AZ146</f>
        <v>0</v>
      </c>
      <c r="BA141" s="41"/>
      <c r="BB141" s="41"/>
      <c r="BC141" s="41"/>
      <c r="BD141" s="41"/>
      <c r="BE141" s="41"/>
      <c r="BF141" s="116"/>
      <c r="BG141" s="116"/>
      <c r="BH141" s="41">
        <f>BH140-BH146</f>
        <v>0</v>
      </c>
      <c r="BI141" s="116"/>
      <c r="BJ141" s="116"/>
      <c r="BK141" s="116"/>
      <c r="BL141" s="116"/>
      <c r="BM141" s="116"/>
      <c r="BN141" s="116"/>
      <c r="BO141" s="41"/>
      <c r="BP141" s="41">
        <f>BP140-BP146</f>
        <v>0</v>
      </c>
      <c r="BQ141" s="41"/>
      <c r="BR141" s="41"/>
      <c r="BS141" s="41"/>
      <c r="BT141" s="41"/>
      <c r="BU141" s="41"/>
      <c r="BV141" s="116"/>
      <c r="BW141" s="41"/>
      <c r="BX141" s="41">
        <f>BX140-BX146</f>
        <v>0</v>
      </c>
      <c r="BY141" s="42"/>
      <c r="BZ141" s="42"/>
      <c r="CA141" s="42"/>
      <c r="CB141" s="42"/>
      <c r="CC141" s="42"/>
      <c r="CD141" s="42"/>
    </row>
    <row r="142" spans="1:82" ht="12" customHeight="1" x14ac:dyDescent="0.25">
      <c r="A142" s="104" t="s">
        <v>213</v>
      </c>
      <c r="B142" s="105" t="s">
        <v>200</v>
      </c>
      <c r="C142" s="106"/>
      <c r="D142" s="106"/>
      <c r="E142" s="106"/>
      <c r="F142" s="106"/>
      <c r="G142" s="106"/>
      <c r="H142" s="106"/>
      <c r="I142" s="106"/>
      <c r="J142" s="106"/>
      <c r="K142" s="106"/>
      <c r="L142" s="117"/>
      <c r="M142" s="106"/>
      <c r="N142" s="106"/>
      <c r="O142" s="106"/>
      <c r="P142" s="106"/>
      <c r="Q142" s="106"/>
      <c r="R142" s="106"/>
      <c r="S142" s="106"/>
      <c r="T142" s="117"/>
      <c r="U142" s="106"/>
      <c r="V142" s="106"/>
      <c r="W142" s="106"/>
      <c r="X142" s="106"/>
      <c r="Y142" s="106"/>
      <c r="Z142" s="106"/>
      <c r="AA142" s="108"/>
      <c r="AB142" s="117"/>
      <c r="AC142" s="108"/>
      <c r="AD142" s="108"/>
      <c r="AE142" s="108"/>
      <c r="AF142" s="108"/>
      <c r="AG142" s="108"/>
      <c r="AH142" s="108"/>
      <c r="AI142" s="106"/>
      <c r="AJ142" s="117"/>
      <c r="AK142" s="106"/>
      <c r="AL142" s="106"/>
      <c r="AM142" s="106"/>
      <c r="AN142" s="106"/>
      <c r="AO142" s="106"/>
      <c r="AP142" s="106"/>
      <c r="AQ142" s="108"/>
      <c r="AR142" s="117"/>
      <c r="AS142" s="108"/>
      <c r="AT142" s="108"/>
      <c r="AU142" s="108"/>
      <c r="AV142" s="108"/>
      <c r="AW142" s="108"/>
      <c r="AX142" s="108"/>
      <c r="AY142" s="106"/>
      <c r="AZ142" s="117"/>
      <c r="BA142" s="106"/>
      <c r="BB142" s="106"/>
      <c r="BC142" s="106"/>
      <c r="BD142" s="106"/>
      <c r="BE142" s="106"/>
      <c r="BF142" s="106"/>
      <c r="BG142" s="108"/>
      <c r="BH142" s="117"/>
      <c r="BI142" s="108"/>
      <c r="BJ142" s="108"/>
      <c r="BK142" s="108"/>
      <c r="BL142" s="108"/>
      <c r="BM142" s="108"/>
      <c r="BN142" s="108"/>
      <c r="BO142" s="106"/>
      <c r="BP142" s="117"/>
      <c r="BQ142" s="106"/>
      <c r="BR142" s="106"/>
      <c r="BS142" s="106"/>
      <c r="BT142" s="106"/>
      <c r="BU142" s="106"/>
      <c r="BV142" s="106"/>
      <c r="BW142" s="109"/>
      <c r="BX142" s="117"/>
      <c r="BY142" s="109"/>
      <c r="BZ142" s="109"/>
      <c r="CA142" s="109"/>
      <c r="CB142" s="109"/>
      <c r="CC142" s="109"/>
      <c r="CD142" s="109"/>
    </row>
    <row r="143" spans="1:82" ht="12" customHeight="1" x14ac:dyDescent="0.25">
      <c r="A143" s="110"/>
      <c r="B143" s="111" t="s">
        <v>214</v>
      </c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  <c r="R143" s="112"/>
      <c r="S143" s="112"/>
      <c r="T143" s="112"/>
      <c r="U143" s="112"/>
      <c r="V143" s="112"/>
      <c r="W143" s="112"/>
      <c r="X143" s="112"/>
      <c r="Y143" s="112"/>
      <c r="Z143" s="112"/>
      <c r="AA143" s="114"/>
      <c r="AB143" s="112"/>
      <c r="AC143" s="114"/>
      <c r="AD143" s="114"/>
      <c r="AE143" s="114"/>
      <c r="AF143" s="114"/>
      <c r="AG143" s="114"/>
      <c r="AH143" s="114"/>
      <c r="AI143" s="112"/>
      <c r="AJ143" s="112"/>
      <c r="AK143" s="112"/>
      <c r="AL143" s="112"/>
      <c r="AM143" s="112"/>
      <c r="AN143" s="112"/>
      <c r="AO143" s="112"/>
      <c r="AP143" s="112"/>
      <c r="AQ143" s="114"/>
      <c r="AR143" s="112"/>
      <c r="AS143" s="114"/>
      <c r="AT143" s="114"/>
      <c r="AU143" s="114"/>
      <c r="AV143" s="114"/>
      <c r="AW143" s="114"/>
      <c r="AX143" s="114"/>
      <c r="AY143" s="112"/>
      <c r="AZ143" s="112"/>
      <c r="BA143" s="112"/>
      <c r="BB143" s="112"/>
      <c r="BC143" s="112"/>
      <c r="BD143" s="112"/>
      <c r="BE143" s="112"/>
      <c r="BF143" s="112"/>
      <c r="BG143" s="114"/>
      <c r="BH143" s="112"/>
      <c r="BI143" s="114"/>
      <c r="BJ143" s="114"/>
      <c r="BK143" s="114"/>
      <c r="BL143" s="114"/>
      <c r="BM143" s="114"/>
      <c r="BN143" s="114"/>
      <c r="BO143" s="112"/>
      <c r="BP143" s="112"/>
      <c r="BQ143" s="112"/>
      <c r="BR143" s="112"/>
      <c r="BS143" s="112"/>
      <c r="BT143" s="112"/>
      <c r="BU143" s="112"/>
      <c r="BV143" s="112"/>
      <c r="BW143" s="109"/>
      <c r="BX143" s="112"/>
      <c r="BY143" s="109"/>
      <c r="BZ143" s="109"/>
      <c r="CA143" s="109"/>
      <c r="CB143" s="109"/>
      <c r="CC143" s="109"/>
      <c r="CD143" s="109"/>
    </row>
    <row r="144" spans="1:82" ht="12" customHeight="1" x14ac:dyDescent="0.25">
      <c r="A144" s="21" t="s">
        <v>215</v>
      </c>
      <c r="B144" s="22" t="s">
        <v>216</v>
      </c>
      <c r="C144" s="42"/>
      <c r="D144" s="42"/>
      <c r="E144" s="42"/>
      <c r="F144" s="42"/>
      <c r="G144" s="42"/>
      <c r="H144" s="42"/>
      <c r="I144" s="42"/>
      <c r="J144" s="42"/>
      <c r="K144" s="42"/>
      <c r="L144" s="102"/>
      <c r="M144" s="42"/>
      <c r="N144" s="42"/>
      <c r="O144" s="42"/>
      <c r="P144" s="42"/>
      <c r="Q144" s="42"/>
      <c r="R144" s="103"/>
      <c r="S144" s="42"/>
      <c r="T144" s="102"/>
      <c r="U144" s="42"/>
      <c r="V144" s="42"/>
      <c r="W144" s="42"/>
      <c r="X144" s="42"/>
      <c r="Y144" s="42"/>
      <c r="Z144" s="103"/>
      <c r="AA144" s="103"/>
      <c r="AB144" s="102"/>
      <c r="AC144" s="103"/>
      <c r="AD144" s="103"/>
      <c r="AE144" s="103"/>
      <c r="AF144" s="103"/>
      <c r="AG144" s="103"/>
      <c r="AH144" s="103"/>
      <c r="AI144" s="42"/>
      <c r="AJ144" s="102"/>
      <c r="AK144" s="42"/>
      <c r="AL144" s="42"/>
      <c r="AM144" s="42"/>
      <c r="AN144" s="42"/>
      <c r="AO144" s="42"/>
      <c r="AP144" s="103"/>
      <c r="AQ144" s="103"/>
      <c r="AR144" s="102"/>
      <c r="AS144" s="103"/>
      <c r="AT144" s="103"/>
      <c r="AU144" s="103"/>
      <c r="AV144" s="103"/>
      <c r="AW144" s="103"/>
      <c r="AX144" s="103"/>
      <c r="AY144" s="42"/>
      <c r="AZ144" s="102"/>
      <c r="BA144" s="42"/>
      <c r="BB144" s="42"/>
      <c r="BC144" s="42"/>
      <c r="BD144" s="42"/>
      <c r="BE144" s="42"/>
      <c r="BF144" s="103"/>
      <c r="BG144" s="103"/>
      <c r="BH144" s="102"/>
      <c r="BI144" s="103"/>
      <c r="BJ144" s="103"/>
      <c r="BK144" s="103"/>
      <c r="BL144" s="103"/>
      <c r="BM144" s="103"/>
      <c r="BN144" s="103"/>
      <c r="BO144" s="42"/>
      <c r="BP144" s="102"/>
      <c r="BQ144" s="42"/>
      <c r="BR144" s="42"/>
      <c r="BS144" s="42"/>
      <c r="BT144" s="42"/>
      <c r="BU144" s="42"/>
      <c r="BV144" s="103"/>
      <c r="BW144" s="42"/>
      <c r="BX144" s="102"/>
      <c r="BY144" s="42"/>
      <c r="BZ144" s="42"/>
      <c r="CA144" s="42"/>
      <c r="CB144" s="42"/>
      <c r="CC144" s="42"/>
      <c r="CD144" s="42"/>
    </row>
    <row r="145" spans="1:82" ht="45.75" customHeight="1" x14ac:dyDescent="0.25">
      <c r="A145" s="21" t="s">
        <v>217</v>
      </c>
      <c r="B145" s="101" t="s">
        <v>218</v>
      </c>
      <c r="C145" s="118"/>
      <c r="D145" s="119">
        <f>D141/D140</f>
        <v>0.22629594532938246</v>
      </c>
      <c r="E145" s="42"/>
      <c r="F145" s="42"/>
      <c r="G145" s="42"/>
      <c r="H145" s="42"/>
      <c r="I145" s="42"/>
      <c r="J145" s="42"/>
      <c r="K145" s="42"/>
      <c r="L145" s="119">
        <f>L141/L140</f>
        <v>0.22629594532938246</v>
      </c>
      <c r="M145" s="119"/>
      <c r="N145" s="119"/>
      <c r="O145" s="119"/>
      <c r="P145" s="119"/>
      <c r="Q145" s="119"/>
      <c r="R145" s="120"/>
      <c r="S145" s="119"/>
      <c r="T145" s="119">
        <f>T141/T140</f>
        <v>0.24438518165763837</v>
      </c>
      <c r="U145" s="119"/>
      <c r="V145" s="119"/>
      <c r="W145" s="119"/>
      <c r="X145" s="119"/>
      <c r="Y145" s="119"/>
      <c r="Z145" s="120"/>
      <c r="AA145" s="120"/>
      <c r="AB145" s="119">
        <f>AB141/AB140</f>
        <v>0.36596629440359113</v>
      </c>
      <c r="AC145" s="120"/>
      <c r="AD145" s="120"/>
      <c r="AE145" s="120"/>
      <c r="AF145" s="120"/>
      <c r="AG145" s="120"/>
      <c r="AH145" s="120"/>
      <c r="AI145" s="119"/>
      <c r="AJ145" s="119">
        <f>AJ141/AJ140</f>
        <v>0</v>
      </c>
      <c r="AK145" s="119"/>
      <c r="AL145" s="119"/>
      <c r="AM145" s="119"/>
      <c r="AN145" s="119"/>
      <c r="AO145" s="119"/>
      <c r="AP145" s="120"/>
      <c r="AQ145" s="120"/>
      <c r="AR145" s="119">
        <f>AR141/AR140</f>
        <v>0</v>
      </c>
      <c r="AS145" s="120"/>
      <c r="AT145" s="120"/>
      <c r="AU145" s="120"/>
      <c r="AV145" s="120"/>
      <c r="AW145" s="120"/>
      <c r="AX145" s="120"/>
      <c r="AY145" s="119"/>
      <c r="AZ145" s="119">
        <f>AZ141/AZ140</f>
        <v>0</v>
      </c>
      <c r="BA145" s="119"/>
      <c r="BB145" s="119"/>
      <c r="BC145" s="119"/>
      <c r="BD145" s="119"/>
      <c r="BE145" s="119"/>
      <c r="BF145" s="120"/>
      <c r="BG145" s="120"/>
      <c r="BH145" s="119">
        <f>BH141/BH140</f>
        <v>0</v>
      </c>
      <c r="BI145" s="120"/>
      <c r="BJ145" s="120"/>
      <c r="BK145" s="120"/>
      <c r="BL145" s="120"/>
      <c r="BM145" s="120"/>
      <c r="BN145" s="120"/>
      <c r="BO145" s="119"/>
      <c r="BP145" s="119">
        <f>BP141/BP140</f>
        <v>0</v>
      </c>
      <c r="BQ145" s="119"/>
      <c r="BR145" s="119"/>
      <c r="BS145" s="119"/>
      <c r="BT145" s="119"/>
      <c r="BU145" s="119"/>
      <c r="BV145" s="120"/>
      <c r="BW145" s="119"/>
      <c r="BX145" s="119">
        <f>BX141/BX140</f>
        <v>0</v>
      </c>
      <c r="BY145" s="119"/>
      <c r="BZ145" s="119"/>
      <c r="CA145" s="42"/>
      <c r="CB145" s="42"/>
      <c r="CC145" s="42"/>
      <c r="CD145" s="42"/>
    </row>
    <row r="146" spans="1:82" ht="42" customHeight="1" x14ac:dyDescent="0.25">
      <c r="A146" s="21" t="s">
        <v>219</v>
      </c>
      <c r="B146" s="101" t="s">
        <v>220</v>
      </c>
      <c r="C146" s="24"/>
      <c r="D146" s="24">
        <v>12.34516</v>
      </c>
      <c r="E146" s="42"/>
      <c r="F146" s="42"/>
      <c r="G146" s="42"/>
      <c r="H146" s="42"/>
      <c r="I146" s="42"/>
      <c r="J146" s="42"/>
      <c r="K146" s="42"/>
      <c r="L146" s="24">
        <v>12.34516</v>
      </c>
      <c r="M146" s="42"/>
      <c r="N146" s="42"/>
      <c r="O146" s="42"/>
      <c r="P146" s="42"/>
      <c r="Q146" s="42"/>
      <c r="R146" s="103"/>
      <c r="S146" s="42"/>
      <c r="T146" s="24">
        <f>[2]Балансы!G562</f>
        <v>1.5232288</v>
      </c>
      <c r="U146" s="42"/>
      <c r="V146" s="42"/>
      <c r="W146" s="42"/>
      <c r="X146" s="42"/>
      <c r="Y146" s="42"/>
      <c r="Z146" s="103"/>
      <c r="AA146" s="103"/>
      <c r="AB146" s="116">
        <f>[2]Балансы!G562</f>
        <v>1.5232288</v>
      </c>
      <c r="AC146" s="103"/>
      <c r="AD146" s="103"/>
      <c r="AE146" s="103"/>
      <c r="AF146" s="103"/>
      <c r="AG146" s="103"/>
      <c r="AH146" s="103"/>
      <c r="AI146" s="42"/>
      <c r="AJ146" s="24">
        <f>[2]Балансы!H562</f>
        <v>1.6501300000000001</v>
      </c>
      <c r="AK146" s="42"/>
      <c r="AL146" s="42"/>
      <c r="AM146" s="42"/>
      <c r="AN146" s="42"/>
      <c r="AO146" s="42"/>
      <c r="AP146" s="103"/>
      <c r="AQ146" s="103"/>
      <c r="AR146" s="132">
        <f>[2]Балансы!I562</f>
        <v>1.5925102999999998</v>
      </c>
      <c r="AS146" s="103"/>
      <c r="AT146" s="103"/>
      <c r="AU146" s="103"/>
      <c r="AV146" s="103"/>
      <c r="AW146" s="103"/>
      <c r="AX146" s="103"/>
      <c r="AY146" s="42"/>
      <c r="AZ146" s="149">
        <f>[2]Балансы!J562</f>
        <v>1.62</v>
      </c>
      <c r="BA146" s="42"/>
      <c r="BB146" s="42"/>
      <c r="BC146" s="42"/>
      <c r="BD146" s="42"/>
      <c r="BE146" s="42"/>
      <c r="BF146" s="103"/>
      <c r="BG146" s="103"/>
      <c r="BH146" s="24">
        <f>[2]Балансы!K562</f>
        <v>1.5653280000000001</v>
      </c>
      <c r="BI146" s="103"/>
      <c r="BJ146" s="103"/>
      <c r="BK146" s="103"/>
      <c r="BL146" s="103"/>
      <c r="BM146" s="103"/>
      <c r="BN146" s="103"/>
      <c r="BO146" s="42"/>
      <c r="BP146" s="150">
        <v>1.6501129999999999</v>
      </c>
      <c r="BQ146" s="42"/>
      <c r="BR146" s="42"/>
      <c r="BS146" s="42"/>
      <c r="BT146" s="42"/>
      <c r="BU146" s="42"/>
      <c r="BV146" s="103"/>
      <c r="BW146" s="42"/>
      <c r="BX146" s="132">
        <f>[2]Балансы!N562</f>
        <v>1.5772463666666665</v>
      </c>
      <c r="BY146" s="42"/>
      <c r="BZ146" s="42"/>
      <c r="CA146" s="42"/>
      <c r="CB146" s="42"/>
      <c r="CC146" s="42"/>
      <c r="CD146" s="42"/>
    </row>
    <row r="147" spans="1:82" x14ac:dyDescent="0.25">
      <c r="D147" s="10"/>
      <c r="L147" s="10"/>
    </row>
    <row r="148" spans="1:82" ht="12" hidden="1" customHeight="1" x14ac:dyDescent="0.25">
      <c r="A148" s="4" t="s">
        <v>171</v>
      </c>
    </row>
    <row r="149" spans="1:82" ht="12" hidden="1" customHeight="1" x14ac:dyDescent="0.25">
      <c r="A149" s="48"/>
      <c r="B149" s="121" t="s">
        <v>221</v>
      </c>
      <c r="C149" s="121"/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21"/>
      <c r="Q149" s="121"/>
      <c r="R149" s="121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</row>
    <row r="150" spans="1:82" ht="12" hidden="1" customHeight="1" x14ac:dyDescent="0.25">
      <c r="A150" s="48"/>
      <c r="B150" s="48" t="s">
        <v>222</v>
      </c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</row>
    <row r="151" spans="1:82" ht="12" hidden="1" customHeight="1" x14ac:dyDescent="0.25">
      <c r="A151" s="48"/>
      <c r="B151" s="48" t="s">
        <v>223</v>
      </c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</row>
    <row r="152" spans="1:82" ht="12" hidden="1" customHeight="1" x14ac:dyDescent="0.25">
      <c r="A152" s="48"/>
      <c r="B152" s="48" t="s">
        <v>224</v>
      </c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</row>
    <row r="153" spans="1:82" ht="12" hidden="1" customHeight="1" x14ac:dyDescent="0.25">
      <c r="A153" s="48"/>
      <c r="B153" s="121" t="s">
        <v>225</v>
      </c>
      <c r="C153" s="121"/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21"/>
      <c r="Q153" s="121"/>
      <c r="R153" s="121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</row>
    <row r="154" spans="1:82" ht="14.25" customHeight="1" x14ac:dyDescent="0.25">
      <c r="A154" s="48"/>
      <c r="B154" s="48" t="str">
        <f>B117</f>
        <v>Директор МУП "СРО Каслинского района"</v>
      </c>
      <c r="C154" s="48"/>
      <c r="D154" s="48"/>
      <c r="E154" s="48"/>
      <c r="F154" s="48"/>
      <c r="G154" s="48" t="str">
        <f>G117</f>
        <v>Рамих Д.В.</v>
      </c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Z154" s="133" t="s">
        <v>231</v>
      </c>
    </row>
    <row r="156" spans="1:82" s="133" customFormat="1" ht="12" customHeight="1" x14ac:dyDescent="0.25">
      <c r="B156" s="133" t="str">
        <f>B119</f>
        <v>Директор МУП "СРО Каслинского района"</v>
      </c>
      <c r="E156" s="134"/>
      <c r="AK156" s="133" t="str">
        <f>AK119</f>
        <v>А.А.Парфентьев</v>
      </c>
      <c r="BD156" s="135"/>
    </row>
    <row r="158" spans="1:82" ht="12" hidden="1" customHeight="1" x14ac:dyDescent="0.25">
      <c r="BB158" s="123"/>
      <c r="BC158" s="123"/>
      <c r="BD158" s="123"/>
      <c r="BE158" s="123"/>
      <c r="BF158" s="123"/>
      <c r="BG158" s="124"/>
      <c r="BH158" s="124"/>
      <c r="BI158" s="124"/>
      <c r="BJ158" s="124"/>
      <c r="BK158" s="124"/>
      <c r="BL158" s="124"/>
      <c r="BM158" s="124"/>
      <c r="BN158" s="124"/>
      <c r="BZ158" s="123" t="s">
        <v>181</v>
      </c>
      <c r="CA158" s="123"/>
      <c r="CB158" s="123"/>
      <c r="CC158" s="123"/>
      <c r="CD158" s="123"/>
    </row>
    <row r="159" spans="1:82" ht="18" hidden="1" customHeight="1" x14ac:dyDescent="0.25">
      <c r="A159" s="54" t="s">
        <v>232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81"/>
      <c r="BH159" s="81"/>
      <c r="BI159" s="81"/>
      <c r="BJ159" s="81"/>
      <c r="BK159" s="81"/>
      <c r="BL159" s="81"/>
      <c r="BM159" s="81"/>
      <c r="BN159" s="81"/>
    </row>
    <row r="160" spans="1:82" ht="12" hidden="1" customHeight="1" x14ac:dyDescent="0.25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9"/>
      <c r="AH160" s="79"/>
    </row>
    <row r="161" spans="1:82" ht="12" hidden="1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136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85"/>
      <c r="AA161" s="85"/>
      <c r="AB161" s="85"/>
      <c r="AC161" s="85"/>
      <c r="AD161" s="85"/>
      <c r="AE161" s="85"/>
      <c r="AF161" s="85"/>
      <c r="AG161" s="85"/>
      <c r="AH161" s="85"/>
      <c r="CB161" s="4" t="s">
        <v>183</v>
      </c>
    </row>
    <row r="162" spans="1:82" ht="39" hidden="1" customHeight="1" x14ac:dyDescent="0.25">
      <c r="A162" s="86" t="s">
        <v>184</v>
      </c>
      <c r="B162" s="87"/>
      <c r="C162" s="88" t="s">
        <v>233</v>
      </c>
      <c r="D162" s="88"/>
      <c r="E162" s="88"/>
      <c r="F162" s="88"/>
      <c r="G162" s="88"/>
      <c r="H162" s="88"/>
      <c r="I162" s="88"/>
      <c r="J162" s="88"/>
      <c r="K162" s="88" t="s">
        <v>234</v>
      </c>
      <c r="L162" s="88"/>
      <c r="M162" s="88"/>
      <c r="N162" s="88"/>
      <c r="O162" s="88"/>
      <c r="P162" s="88"/>
      <c r="Q162" s="88"/>
      <c r="R162" s="88"/>
      <c r="S162" s="88" t="s">
        <v>185</v>
      </c>
      <c r="T162" s="88"/>
      <c r="U162" s="88"/>
      <c r="V162" s="88"/>
      <c r="W162" s="88"/>
      <c r="X162" s="88"/>
      <c r="Y162" s="88"/>
      <c r="Z162" s="88"/>
      <c r="AA162" s="88" t="s">
        <v>186</v>
      </c>
      <c r="AB162" s="88"/>
      <c r="AC162" s="88"/>
      <c r="AD162" s="88"/>
      <c r="AE162" s="88"/>
      <c r="AF162" s="88"/>
      <c r="AG162" s="88"/>
      <c r="AH162" s="88"/>
      <c r="AI162" s="88" t="s">
        <v>227</v>
      </c>
      <c r="AJ162" s="88"/>
      <c r="AK162" s="88"/>
      <c r="AL162" s="88"/>
      <c r="AM162" s="88"/>
      <c r="AN162" s="88"/>
      <c r="AO162" s="88"/>
      <c r="AP162" s="88"/>
      <c r="AQ162" s="88" t="s">
        <v>228</v>
      </c>
      <c r="AR162" s="88"/>
      <c r="AS162" s="88"/>
      <c r="AT162" s="88"/>
      <c r="AU162" s="88"/>
      <c r="AV162" s="88"/>
      <c r="AW162" s="88"/>
      <c r="AX162" s="88"/>
      <c r="AY162" s="88" t="s">
        <v>187</v>
      </c>
      <c r="AZ162" s="88"/>
      <c r="BA162" s="88"/>
      <c r="BB162" s="88"/>
      <c r="BC162" s="88"/>
      <c r="BD162" s="88"/>
      <c r="BE162" s="88"/>
      <c r="BF162" s="88"/>
      <c r="BG162" s="88" t="s">
        <v>188</v>
      </c>
      <c r="BH162" s="88"/>
      <c r="BI162" s="88"/>
      <c r="BJ162" s="88"/>
      <c r="BK162" s="88"/>
      <c r="BL162" s="88"/>
      <c r="BM162" s="88"/>
      <c r="BN162" s="88"/>
      <c r="BO162" s="88" t="str">
        <f>BO125</f>
        <v>2024 год</v>
      </c>
      <c r="BP162" s="88"/>
      <c r="BQ162" s="88"/>
      <c r="BR162" s="88"/>
      <c r="BS162" s="88"/>
      <c r="BT162" s="88"/>
      <c r="BU162" s="88"/>
      <c r="BV162" s="88"/>
      <c r="BW162" s="88" t="str">
        <f>BW125</f>
        <v>2025 год (последний год долгосрочного регулирования)</v>
      </c>
      <c r="BX162" s="88"/>
      <c r="BY162" s="88"/>
      <c r="BZ162" s="88"/>
      <c r="CA162" s="88"/>
      <c r="CB162" s="88"/>
      <c r="CC162" s="88"/>
      <c r="CD162" s="88"/>
    </row>
    <row r="163" spans="1:82" ht="12" hidden="1" customHeight="1" x14ac:dyDescent="0.25">
      <c r="A163" s="90"/>
      <c r="B163" s="91"/>
      <c r="C163" s="88" t="s">
        <v>189</v>
      </c>
      <c r="D163" s="92" t="s">
        <v>190</v>
      </c>
      <c r="E163" s="88"/>
      <c r="F163" s="88"/>
      <c r="G163" s="88"/>
      <c r="H163" s="88"/>
      <c r="I163" s="88"/>
      <c r="J163" s="88"/>
      <c r="K163" s="88" t="s">
        <v>189</v>
      </c>
      <c r="L163" s="88" t="s">
        <v>190</v>
      </c>
      <c r="M163" s="88"/>
      <c r="N163" s="88"/>
      <c r="O163" s="88"/>
      <c r="P163" s="88"/>
      <c r="Q163" s="88"/>
      <c r="R163" s="88"/>
      <c r="S163" s="88" t="s">
        <v>189</v>
      </c>
      <c r="T163" s="88" t="s">
        <v>190</v>
      </c>
      <c r="U163" s="88"/>
      <c r="V163" s="88"/>
      <c r="W163" s="88"/>
      <c r="X163" s="88"/>
      <c r="Y163" s="88"/>
      <c r="Z163" s="88"/>
      <c r="AA163" s="88" t="s">
        <v>189</v>
      </c>
      <c r="AB163" s="88" t="s">
        <v>190</v>
      </c>
      <c r="AC163" s="88"/>
      <c r="AD163" s="88"/>
      <c r="AE163" s="88"/>
      <c r="AF163" s="88"/>
      <c r="AG163" s="88"/>
      <c r="AH163" s="88"/>
      <c r="AI163" s="88" t="s">
        <v>189</v>
      </c>
      <c r="AJ163" s="88" t="s">
        <v>190</v>
      </c>
      <c r="AK163" s="88"/>
      <c r="AL163" s="88"/>
      <c r="AM163" s="88"/>
      <c r="AN163" s="88"/>
      <c r="AO163" s="88"/>
      <c r="AP163" s="88"/>
      <c r="AQ163" s="88" t="s">
        <v>189</v>
      </c>
      <c r="AR163" s="88" t="s">
        <v>190</v>
      </c>
      <c r="AS163" s="88"/>
      <c r="AT163" s="88"/>
      <c r="AU163" s="88"/>
      <c r="AV163" s="88"/>
      <c r="AW163" s="88"/>
      <c r="AX163" s="88"/>
      <c r="AY163" s="88" t="s">
        <v>189</v>
      </c>
      <c r="AZ163" s="88" t="s">
        <v>190</v>
      </c>
      <c r="BA163" s="88"/>
      <c r="BB163" s="88"/>
      <c r="BC163" s="88"/>
      <c r="BD163" s="88"/>
      <c r="BE163" s="88"/>
      <c r="BF163" s="88"/>
      <c r="BG163" s="88" t="s">
        <v>189</v>
      </c>
      <c r="BH163" s="88" t="s">
        <v>190</v>
      </c>
      <c r="BI163" s="88"/>
      <c r="BJ163" s="88"/>
      <c r="BK163" s="88"/>
      <c r="BL163" s="88"/>
      <c r="BM163" s="88"/>
      <c r="BN163" s="88"/>
      <c r="BO163" s="88" t="s">
        <v>189</v>
      </c>
      <c r="BP163" s="88" t="s">
        <v>190</v>
      </c>
      <c r="BQ163" s="88"/>
      <c r="BR163" s="88"/>
      <c r="BS163" s="88"/>
      <c r="BT163" s="88"/>
      <c r="BU163" s="88"/>
      <c r="BV163" s="88"/>
      <c r="BW163" s="88" t="s">
        <v>189</v>
      </c>
      <c r="BX163" s="88" t="s">
        <v>190</v>
      </c>
      <c r="BY163" s="88"/>
      <c r="BZ163" s="88"/>
      <c r="CA163" s="88"/>
      <c r="CB163" s="88"/>
      <c r="CC163" s="88"/>
      <c r="CD163" s="88"/>
    </row>
    <row r="164" spans="1:82" ht="12" hidden="1" customHeight="1" x14ac:dyDescent="0.25">
      <c r="A164" s="90"/>
      <c r="B164" s="91"/>
      <c r="C164" s="88"/>
      <c r="D164" s="93" t="s">
        <v>191</v>
      </c>
      <c r="E164" s="93" t="s">
        <v>192</v>
      </c>
      <c r="F164" s="88" t="s">
        <v>190</v>
      </c>
      <c r="G164" s="88"/>
      <c r="H164" s="88"/>
      <c r="I164" s="88"/>
      <c r="J164" s="88"/>
      <c r="K164" s="88"/>
      <c r="L164" s="93" t="s">
        <v>191</v>
      </c>
      <c r="M164" s="93" t="s">
        <v>192</v>
      </c>
      <c r="N164" s="88" t="s">
        <v>190</v>
      </c>
      <c r="O164" s="88"/>
      <c r="P164" s="88"/>
      <c r="Q164" s="88"/>
      <c r="R164" s="88"/>
      <c r="S164" s="88"/>
      <c r="T164" s="93" t="s">
        <v>191</v>
      </c>
      <c r="U164" s="93" t="s">
        <v>192</v>
      </c>
      <c r="V164" s="88" t="s">
        <v>190</v>
      </c>
      <c r="W164" s="88"/>
      <c r="X164" s="88"/>
      <c r="Y164" s="88"/>
      <c r="Z164" s="88"/>
      <c r="AA164" s="88"/>
      <c r="AB164" s="93" t="s">
        <v>191</v>
      </c>
      <c r="AC164" s="93" t="s">
        <v>192</v>
      </c>
      <c r="AD164" s="88" t="s">
        <v>190</v>
      </c>
      <c r="AE164" s="88"/>
      <c r="AF164" s="88"/>
      <c r="AG164" s="88"/>
      <c r="AH164" s="88"/>
      <c r="AI164" s="88"/>
      <c r="AJ164" s="93" t="s">
        <v>191</v>
      </c>
      <c r="AK164" s="93" t="s">
        <v>192</v>
      </c>
      <c r="AL164" s="88" t="s">
        <v>190</v>
      </c>
      <c r="AM164" s="88"/>
      <c r="AN164" s="88"/>
      <c r="AO164" s="88"/>
      <c r="AP164" s="88"/>
      <c r="AQ164" s="88"/>
      <c r="AR164" s="93" t="s">
        <v>191</v>
      </c>
      <c r="AS164" s="93" t="s">
        <v>192</v>
      </c>
      <c r="AT164" s="88" t="s">
        <v>190</v>
      </c>
      <c r="AU164" s="88"/>
      <c r="AV164" s="88"/>
      <c r="AW164" s="88"/>
      <c r="AX164" s="88"/>
      <c r="AY164" s="88"/>
      <c r="AZ164" s="93" t="s">
        <v>191</v>
      </c>
      <c r="BA164" s="93" t="s">
        <v>192</v>
      </c>
      <c r="BB164" s="88" t="s">
        <v>190</v>
      </c>
      <c r="BC164" s="88"/>
      <c r="BD164" s="88"/>
      <c r="BE164" s="88"/>
      <c r="BF164" s="88"/>
      <c r="BG164" s="88"/>
      <c r="BH164" s="93" t="s">
        <v>191</v>
      </c>
      <c r="BI164" s="93" t="s">
        <v>192</v>
      </c>
      <c r="BJ164" s="88" t="s">
        <v>190</v>
      </c>
      <c r="BK164" s="88"/>
      <c r="BL164" s="88"/>
      <c r="BM164" s="88"/>
      <c r="BN164" s="88"/>
      <c r="BO164" s="88"/>
      <c r="BP164" s="93" t="s">
        <v>191</v>
      </c>
      <c r="BQ164" s="93" t="s">
        <v>192</v>
      </c>
      <c r="BR164" s="88" t="s">
        <v>190</v>
      </c>
      <c r="BS164" s="88"/>
      <c r="BT164" s="88"/>
      <c r="BU164" s="88"/>
      <c r="BV164" s="88"/>
      <c r="BW164" s="88"/>
      <c r="BX164" s="93" t="s">
        <v>191</v>
      </c>
      <c r="BY164" s="93" t="s">
        <v>192</v>
      </c>
      <c r="BZ164" s="88" t="s">
        <v>190</v>
      </c>
      <c r="CA164" s="88"/>
      <c r="CB164" s="88"/>
      <c r="CC164" s="88"/>
      <c r="CD164" s="88"/>
    </row>
    <row r="165" spans="1:82" ht="101.25" hidden="1" customHeight="1" x14ac:dyDescent="0.25">
      <c r="A165" s="94"/>
      <c r="B165" s="95"/>
      <c r="C165" s="88"/>
      <c r="D165" s="93"/>
      <c r="E165" s="93"/>
      <c r="F165" s="96" t="s">
        <v>193</v>
      </c>
      <c r="G165" s="96" t="s">
        <v>194</v>
      </c>
      <c r="H165" s="96" t="s">
        <v>195</v>
      </c>
      <c r="I165" s="96" t="s">
        <v>196</v>
      </c>
      <c r="J165" s="97" t="s">
        <v>197</v>
      </c>
      <c r="K165" s="88"/>
      <c r="L165" s="93"/>
      <c r="M165" s="93"/>
      <c r="N165" s="96" t="s">
        <v>193</v>
      </c>
      <c r="O165" s="96" t="s">
        <v>194</v>
      </c>
      <c r="P165" s="96" t="s">
        <v>195</v>
      </c>
      <c r="Q165" s="96" t="s">
        <v>196</v>
      </c>
      <c r="R165" s="98" t="s">
        <v>197</v>
      </c>
      <c r="S165" s="88"/>
      <c r="T165" s="93"/>
      <c r="U165" s="93"/>
      <c r="V165" s="96" t="s">
        <v>193</v>
      </c>
      <c r="W165" s="96" t="s">
        <v>194</v>
      </c>
      <c r="X165" s="96" t="s">
        <v>195</v>
      </c>
      <c r="Y165" s="96" t="s">
        <v>196</v>
      </c>
      <c r="Z165" s="98" t="s">
        <v>197</v>
      </c>
      <c r="AA165" s="88"/>
      <c r="AB165" s="93"/>
      <c r="AC165" s="93"/>
      <c r="AD165" s="96" t="s">
        <v>193</v>
      </c>
      <c r="AE165" s="96" t="s">
        <v>194</v>
      </c>
      <c r="AF165" s="96" t="s">
        <v>195</v>
      </c>
      <c r="AG165" s="96" t="s">
        <v>196</v>
      </c>
      <c r="AH165" s="98" t="s">
        <v>197</v>
      </c>
      <c r="AI165" s="88"/>
      <c r="AJ165" s="93"/>
      <c r="AK165" s="93"/>
      <c r="AL165" s="96" t="s">
        <v>193</v>
      </c>
      <c r="AM165" s="96" t="s">
        <v>194</v>
      </c>
      <c r="AN165" s="96" t="s">
        <v>195</v>
      </c>
      <c r="AO165" s="96" t="s">
        <v>196</v>
      </c>
      <c r="AP165" s="98" t="s">
        <v>197</v>
      </c>
      <c r="AQ165" s="88"/>
      <c r="AR165" s="93"/>
      <c r="AS165" s="93"/>
      <c r="AT165" s="96" t="s">
        <v>193</v>
      </c>
      <c r="AU165" s="96" t="s">
        <v>194</v>
      </c>
      <c r="AV165" s="96" t="s">
        <v>195</v>
      </c>
      <c r="AW165" s="96" t="s">
        <v>196</v>
      </c>
      <c r="AX165" s="98" t="s">
        <v>197</v>
      </c>
      <c r="AY165" s="88"/>
      <c r="AZ165" s="93"/>
      <c r="BA165" s="93"/>
      <c r="BB165" s="96" t="s">
        <v>193</v>
      </c>
      <c r="BC165" s="96" t="s">
        <v>194</v>
      </c>
      <c r="BD165" s="96" t="s">
        <v>195</v>
      </c>
      <c r="BE165" s="96" t="s">
        <v>196</v>
      </c>
      <c r="BF165" s="98" t="s">
        <v>197</v>
      </c>
      <c r="BG165" s="88"/>
      <c r="BH165" s="93"/>
      <c r="BI165" s="93"/>
      <c r="BJ165" s="96" t="s">
        <v>193</v>
      </c>
      <c r="BK165" s="96" t="s">
        <v>194</v>
      </c>
      <c r="BL165" s="96" t="s">
        <v>195</v>
      </c>
      <c r="BM165" s="96" t="s">
        <v>196</v>
      </c>
      <c r="BN165" s="98" t="s">
        <v>197</v>
      </c>
      <c r="BO165" s="88"/>
      <c r="BP165" s="93"/>
      <c r="BQ165" s="93"/>
      <c r="BR165" s="96" t="s">
        <v>193</v>
      </c>
      <c r="BS165" s="96" t="s">
        <v>194</v>
      </c>
      <c r="BT165" s="96" t="s">
        <v>195</v>
      </c>
      <c r="BU165" s="96" t="s">
        <v>196</v>
      </c>
      <c r="BV165" s="98" t="s">
        <v>197</v>
      </c>
      <c r="BW165" s="88"/>
      <c r="BX165" s="93"/>
      <c r="BY165" s="93"/>
      <c r="BZ165" s="97" t="s">
        <v>193</v>
      </c>
      <c r="CA165" s="97" t="s">
        <v>194</v>
      </c>
      <c r="CB165" s="97" t="s">
        <v>195</v>
      </c>
      <c r="CC165" s="97" t="s">
        <v>196</v>
      </c>
      <c r="CD165" s="97" t="s">
        <v>197</v>
      </c>
    </row>
    <row r="166" spans="1:82" ht="17.25" hidden="1" customHeight="1" x14ac:dyDescent="0.25">
      <c r="A166" s="99">
        <v>1</v>
      </c>
      <c r="B166" s="100">
        <f>A166+1</f>
        <v>2</v>
      </c>
      <c r="C166" s="100">
        <f t="shared" ref="C166:AX166" si="8">B166+1</f>
        <v>3</v>
      </c>
      <c r="D166" s="100">
        <f t="shared" si="8"/>
        <v>4</v>
      </c>
      <c r="E166" s="100">
        <f t="shared" si="8"/>
        <v>5</v>
      </c>
      <c r="F166" s="100">
        <f t="shared" si="8"/>
        <v>6</v>
      </c>
      <c r="G166" s="100">
        <f t="shared" si="8"/>
        <v>7</v>
      </c>
      <c r="H166" s="100">
        <f t="shared" si="8"/>
        <v>8</v>
      </c>
      <c r="I166" s="100">
        <f t="shared" si="8"/>
        <v>9</v>
      </c>
      <c r="J166" s="100">
        <f t="shared" si="8"/>
        <v>10</v>
      </c>
      <c r="K166" s="100">
        <f t="shared" si="8"/>
        <v>11</v>
      </c>
      <c r="L166" s="100">
        <f t="shared" si="8"/>
        <v>12</v>
      </c>
      <c r="M166" s="100">
        <f t="shared" si="8"/>
        <v>13</v>
      </c>
      <c r="N166" s="100">
        <f t="shared" si="8"/>
        <v>14</v>
      </c>
      <c r="O166" s="100">
        <f t="shared" si="8"/>
        <v>15</v>
      </c>
      <c r="P166" s="100">
        <f t="shared" si="8"/>
        <v>16</v>
      </c>
      <c r="Q166" s="100">
        <f t="shared" si="8"/>
        <v>17</v>
      </c>
      <c r="R166" s="100">
        <f t="shared" si="8"/>
        <v>18</v>
      </c>
      <c r="S166" s="100">
        <f t="shared" si="8"/>
        <v>19</v>
      </c>
      <c r="T166" s="100">
        <f t="shared" si="8"/>
        <v>20</v>
      </c>
      <c r="U166" s="100">
        <f t="shared" si="8"/>
        <v>21</v>
      </c>
      <c r="V166" s="100">
        <f t="shared" si="8"/>
        <v>22</v>
      </c>
      <c r="W166" s="100">
        <f t="shared" si="8"/>
        <v>23</v>
      </c>
      <c r="X166" s="100">
        <f t="shared" si="8"/>
        <v>24</v>
      </c>
      <c r="Y166" s="100">
        <f t="shared" si="8"/>
        <v>25</v>
      </c>
      <c r="Z166" s="100">
        <f t="shared" si="8"/>
        <v>26</v>
      </c>
      <c r="AA166" s="100">
        <f t="shared" si="8"/>
        <v>27</v>
      </c>
      <c r="AB166" s="100">
        <f t="shared" si="8"/>
        <v>28</v>
      </c>
      <c r="AC166" s="100">
        <f t="shared" si="8"/>
        <v>29</v>
      </c>
      <c r="AD166" s="100">
        <f t="shared" si="8"/>
        <v>30</v>
      </c>
      <c r="AE166" s="100">
        <f t="shared" si="8"/>
        <v>31</v>
      </c>
      <c r="AF166" s="100">
        <f t="shared" si="8"/>
        <v>32</v>
      </c>
      <c r="AG166" s="100">
        <f t="shared" si="8"/>
        <v>33</v>
      </c>
      <c r="AH166" s="100">
        <f t="shared" si="8"/>
        <v>34</v>
      </c>
      <c r="AI166" s="100">
        <f t="shared" si="8"/>
        <v>35</v>
      </c>
      <c r="AJ166" s="100">
        <f t="shared" si="8"/>
        <v>36</v>
      </c>
      <c r="AK166" s="100">
        <f t="shared" si="8"/>
        <v>37</v>
      </c>
      <c r="AL166" s="100">
        <f t="shared" si="8"/>
        <v>38</v>
      </c>
      <c r="AM166" s="100">
        <f t="shared" si="8"/>
        <v>39</v>
      </c>
      <c r="AN166" s="100">
        <f t="shared" si="8"/>
        <v>40</v>
      </c>
      <c r="AO166" s="100">
        <f t="shared" si="8"/>
        <v>41</v>
      </c>
      <c r="AP166" s="100">
        <f t="shared" si="8"/>
        <v>42</v>
      </c>
      <c r="AQ166" s="100">
        <f t="shared" si="8"/>
        <v>43</v>
      </c>
      <c r="AR166" s="100">
        <f t="shared" si="8"/>
        <v>44</v>
      </c>
      <c r="AS166" s="100">
        <f t="shared" si="8"/>
        <v>45</v>
      </c>
      <c r="AT166" s="100">
        <f t="shared" si="8"/>
        <v>46</v>
      </c>
      <c r="AU166" s="100">
        <f t="shared" si="8"/>
        <v>47</v>
      </c>
      <c r="AV166" s="100">
        <f t="shared" si="8"/>
        <v>48</v>
      </c>
      <c r="AW166" s="100">
        <f t="shared" si="8"/>
        <v>49</v>
      </c>
      <c r="AX166" s="100">
        <f t="shared" si="8"/>
        <v>50</v>
      </c>
      <c r="AY166" s="100">
        <f>AP166+1</f>
        <v>43</v>
      </c>
      <c r="AZ166" s="100">
        <f t="shared" ref="AZ166:CD166" si="9">AY166+1</f>
        <v>44</v>
      </c>
      <c r="BA166" s="100">
        <f t="shared" si="9"/>
        <v>45</v>
      </c>
      <c r="BB166" s="100">
        <f t="shared" si="9"/>
        <v>46</v>
      </c>
      <c r="BC166" s="100">
        <f t="shared" si="9"/>
        <v>47</v>
      </c>
      <c r="BD166" s="100">
        <f t="shared" si="9"/>
        <v>48</v>
      </c>
      <c r="BE166" s="100">
        <f t="shared" si="9"/>
        <v>49</v>
      </c>
      <c r="BF166" s="100">
        <f t="shared" si="9"/>
        <v>50</v>
      </c>
      <c r="BG166" s="100">
        <f t="shared" si="9"/>
        <v>51</v>
      </c>
      <c r="BH166" s="100">
        <f t="shared" si="9"/>
        <v>52</v>
      </c>
      <c r="BI166" s="100">
        <f t="shared" si="9"/>
        <v>53</v>
      </c>
      <c r="BJ166" s="100">
        <f t="shared" si="9"/>
        <v>54</v>
      </c>
      <c r="BK166" s="100">
        <f t="shared" si="9"/>
        <v>55</v>
      </c>
      <c r="BL166" s="100">
        <f t="shared" si="9"/>
        <v>56</v>
      </c>
      <c r="BM166" s="100">
        <f t="shared" si="9"/>
        <v>57</v>
      </c>
      <c r="BN166" s="100">
        <f t="shared" si="9"/>
        <v>58</v>
      </c>
      <c r="BO166" s="100">
        <f t="shared" si="9"/>
        <v>59</v>
      </c>
      <c r="BP166" s="100">
        <f t="shared" si="9"/>
        <v>60</v>
      </c>
      <c r="BQ166" s="100">
        <f t="shared" si="9"/>
        <v>61</v>
      </c>
      <c r="BR166" s="100">
        <f t="shared" si="9"/>
        <v>62</v>
      </c>
      <c r="BS166" s="100">
        <f t="shared" si="9"/>
        <v>63</v>
      </c>
      <c r="BT166" s="100">
        <f t="shared" si="9"/>
        <v>64</v>
      </c>
      <c r="BU166" s="100">
        <f t="shared" si="9"/>
        <v>65</v>
      </c>
      <c r="BV166" s="100">
        <f t="shared" si="9"/>
        <v>66</v>
      </c>
      <c r="BW166" s="100">
        <f t="shared" si="9"/>
        <v>67</v>
      </c>
      <c r="BX166" s="100">
        <f t="shared" si="9"/>
        <v>68</v>
      </c>
      <c r="BY166" s="100">
        <f t="shared" si="9"/>
        <v>69</v>
      </c>
      <c r="BZ166" s="100">
        <f t="shared" si="9"/>
        <v>70</v>
      </c>
      <c r="CA166" s="100">
        <f t="shared" si="9"/>
        <v>71</v>
      </c>
      <c r="CB166" s="100">
        <f t="shared" si="9"/>
        <v>72</v>
      </c>
      <c r="CC166" s="100">
        <f t="shared" si="9"/>
        <v>73</v>
      </c>
      <c r="CD166" s="100">
        <f t="shared" si="9"/>
        <v>74</v>
      </c>
    </row>
    <row r="167" spans="1:82" ht="64.5" hidden="1" customHeight="1" x14ac:dyDescent="0.25">
      <c r="A167" s="21" t="s">
        <v>198</v>
      </c>
      <c r="B167" s="101" t="s">
        <v>199</v>
      </c>
      <c r="C167" s="102"/>
      <c r="D167" s="102">
        <f>M167</f>
        <v>0</v>
      </c>
      <c r="E167" s="42"/>
      <c r="F167" s="42"/>
      <c r="G167" s="42"/>
      <c r="H167" s="42"/>
      <c r="I167" s="42"/>
      <c r="J167" s="42"/>
      <c r="K167" s="42"/>
      <c r="L167" s="102">
        <f>L171</f>
        <v>18.586597499999996</v>
      </c>
      <c r="M167" s="42"/>
      <c r="N167" s="42"/>
      <c r="O167" s="42"/>
      <c r="P167" s="42"/>
      <c r="Q167" s="42"/>
      <c r="R167" s="103"/>
      <c r="S167" s="42"/>
      <c r="T167" s="102">
        <f>T171</f>
        <v>19.297999999999998</v>
      </c>
      <c r="U167" s="42"/>
      <c r="V167" s="42"/>
      <c r="W167" s="42"/>
      <c r="X167" s="42"/>
      <c r="Y167" s="42"/>
      <c r="Z167" s="103"/>
      <c r="AA167" s="103"/>
      <c r="AB167" s="103"/>
      <c r="AC167" s="103"/>
      <c r="AD167" s="103"/>
      <c r="AE167" s="103"/>
      <c r="AF167" s="103"/>
      <c r="AG167" s="103"/>
      <c r="AH167" s="103"/>
      <c r="AI167" s="42"/>
      <c r="AJ167" s="151">
        <f>AJ171</f>
        <v>18.585999999999999</v>
      </c>
      <c r="AK167" s="140"/>
      <c r="AL167" s="140"/>
      <c r="AM167" s="140"/>
      <c r="AN167" s="140"/>
      <c r="AO167" s="140"/>
      <c r="AP167" s="152"/>
      <c r="AQ167" s="152"/>
      <c r="AR167" s="151">
        <f>AR171</f>
        <v>19.242225099999999</v>
      </c>
      <c r="AS167" s="152"/>
      <c r="AT167" s="152"/>
      <c r="AU167" s="152"/>
      <c r="AV167" s="152"/>
      <c r="AW167" s="152"/>
      <c r="AX167" s="152"/>
      <c r="AY167" s="140"/>
      <c r="AZ167" s="151">
        <f>AZ171</f>
        <v>18.585999999999999</v>
      </c>
      <c r="BA167" s="140"/>
      <c r="BB167" s="140"/>
      <c r="BC167" s="140"/>
      <c r="BD167" s="140"/>
      <c r="BE167" s="140"/>
      <c r="BF167" s="152"/>
      <c r="BG167" s="152"/>
      <c r="BH167" s="151">
        <f>BH171</f>
        <v>18.002409</v>
      </c>
      <c r="BI167" s="152"/>
      <c r="BJ167" s="152"/>
      <c r="BK167" s="152"/>
      <c r="BL167" s="152"/>
      <c r="BM167" s="152"/>
      <c r="BN167" s="152"/>
      <c r="BO167" s="140"/>
      <c r="BP167" s="151">
        <f>BP171</f>
        <v>18.906199999999998</v>
      </c>
      <c r="BQ167" s="140"/>
      <c r="BR167" s="140"/>
      <c r="BS167" s="140"/>
      <c r="BT167" s="140"/>
      <c r="BU167" s="140"/>
      <c r="BV167" s="152"/>
      <c r="BW167" s="140"/>
      <c r="BX167" s="151">
        <f>BX171</f>
        <v>18.906199999999998</v>
      </c>
      <c r="BY167" s="140"/>
      <c r="BZ167" s="140"/>
      <c r="CA167" s="140"/>
      <c r="CB167" s="140"/>
      <c r="CC167" s="140"/>
      <c r="CD167" s="42"/>
    </row>
    <row r="168" spans="1:82" ht="12" hidden="1" customHeight="1" x14ac:dyDescent="0.25">
      <c r="A168" s="104"/>
      <c r="B168" s="105" t="s">
        <v>200</v>
      </c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8"/>
      <c r="AB168" s="108"/>
      <c r="AC168" s="108"/>
      <c r="AD168" s="108"/>
      <c r="AE168" s="108"/>
      <c r="AF168" s="108"/>
      <c r="AG168" s="108"/>
      <c r="AH168" s="108"/>
      <c r="AI168" s="106"/>
      <c r="AJ168" s="153"/>
      <c r="AK168" s="153"/>
      <c r="AL168" s="153"/>
      <c r="AM168" s="153"/>
      <c r="AN168" s="153"/>
      <c r="AO168" s="153"/>
      <c r="AP168" s="153"/>
      <c r="AQ168" s="154"/>
      <c r="AR168" s="153"/>
      <c r="AS168" s="154"/>
      <c r="AT168" s="154"/>
      <c r="AU168" s="154"/>
      <c r="AV168" s="154"/>
      <c r="AW168" s="154"/>
      <c r="AX168" s="154"/>
      <c r="AY168" s="153"/>
      <c r="AZ168" s="153"/>
      <c r="BA168" s="153"/>
      <c r="BB168" s="153"/>
      <c r="BC168" s="153"/>
      <c r="BD168" s="153"/>
      <c r="BE168" s="153"/>
      <c r="BF168" s="153"/>
      <c r="BG168" s="154"/>
      <c r="BH168" s="153"/>
      <c r="BI168" s="154"/>
      <c r="BJ168" s="154"/>
      <c r="BK168" s="154"/>
      <c r="BL168" s="154"/>
      <c r="BM168" s="154"/>
      <c r="BN168" s="154"/>
      <c r="BO168" s="153"/>
      <c r="BP168" s="153"/>
      <c r="BQ168" s="153"/>
      <c r="BR168" s="153"/>
      <c r="BS168" s="153"/>
      <c r="BT168" s="153"/>
      <c r="BU168" s="153"/>
      <c r="BV168" s="153"/>
      <c r="BW168" s="145"/>
      <c r="BX168" s="145"/>
      <c r="BY168" s="145"/>
      <c r="BZ168" s="145"/>
      <c r="CA168" s="145"/>
      <c r="CB168" s="145"/>
      <c r="CC168" s="145"/>
      <c r="CD168" s="109"/>
    </row>
    <row r="169" spans="1:82" ht="12" hidden="1" customHeight="1" x14ac:dyDescent="0.25">
      <c r="A169" s="110"/>
      <c r="B169" s="111" t="s">
        <v>201</v>
      </c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112"/>
      <c r="W169" s="112"/>
      <c r="X169" s="112"/>
      <c r="Y169" s="112"/>
      <c r="Z169" s="112"/>
      <c r="AA169" s="114"/>
      <c r="AB169" s="114"/>
      <c r="AC169" s="114"/>
      <c r="AD169" s="114"/>
      <c r="AE169" s="114"/>
      <c r="AF169" s="114"/>
      <c r="AG169" s="114"/>
      <c r="AH169" s="114"/>
      <c r="AI169" s="112"/>
      <c r="AJ169" s="155"/>
      <c r="AK169" s="155"/>
      <c r="AL169" s="155"/>
      <c r="AM169" s="155"/>
      <c r="AN169" s="155"/>
      <c r="AO169" s="155"/>
      <c r="AP169" s="155"/>
      <c r="AQ169" s="156"/>
      <c r="AR169" s="155"/>
      <c r="AS169" s="156"/>
      <c r="AT169" s="156"/>
      <c r="AU169" s="156"/>
      <c r="AV169" s="156"/>
      <c r="AW169" s="156"/>
      <c r="AX169" s="156"/>
      <c r="AY169" s="155"/>
      <c r="AZ169" s="155"/>
      <c r="BA169" s="155"/>
      <c r="BB169" s="155"/>
      <c r="BC169" s="155"/>
      <c r="BD169" s="155"/>
      <c r="BE169" s="155"/>
      <c r="BF169" s="155"/>
      <c r="BG169" s="156"/>
      <c r="BH169" s="155"/>
      <c r="BI169" s="156"/>
      <c r="BJ169" s="156"/>
      <c r="BK169" s="156"/>
      <c r="BL169" s="156"/>
      <c r="BM169" s="156"/>
      <c r="BN169" s="156"/>
      <c r="BO169" s="155"/>
      <c r="BP169" s="155"/>
      <c r="BQ169" s="155"/>
      <c r="BR169" s="155"/>
      <c r="BS169" s="155"/>
      <c r="BT169" s="155"/>
      <c r="BU169" s="155"/>
      <c r="BV169" s="155"/>
      <c r="BW169" s="145"/>
      <c r="BX169" s="145"/>
      <c r="BY169" s="145"/>
      <c r="BZ169" s="145"/>
      <c r="CA169" s="145"/>
      <c r="CB169" s="145"/>
      <c r="CC169" s="145"/>
      <c r="CD169" s="109"/>
    </row>
    <row r="170" spans="1:82" ht="12" hidden="1" customHeight="1" x14ac:dyDescent="0.25">
      <c r="A170" s="21"/>
      <c r="B170" s="22" t="s">
        <v>202</v>
      </c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103"/>
      <c r="S170" s="42"/>
      <c r="T170" s="42"/>
      <c r="U170" s="42"/>
      <c r="V170" s="42"/>
      <c r="W170" s="42"/>
      <c r="X170" s="42"/>
      <c r="Y170" s="42"/>
      <c r="Z170" s="103"/>
      <c r="AA170" s="103"/>
      <c r="AB170" s="103"/>
      <c r="AC170" s="103"/>
      <c r="AD170" s="103"/>
      <c r="AE170" s="103"/>
      <c r="AF170" s="103"/>
      <c r="AG170" s="103"/>
      <c r="AH170" s="103"/>
      <c r="AI170" s="42"/>
      <c r="AJ170" s="140"/>
      <c r="AK170" s="140"/>
      <c r="AL170" s="140"/>
      <c r="AM170" s="140"/>
      <c r="AN170" s="140"/>
      <c r="AO170" s="140"/>
      <c r="AP170" s="152"/>
      <c r="AQ170" s="152"/>
      <c r="AR170" s="140"/>
      <c r="AS170" s="152"/>
      <c r="AT170" s="152"/>
      <c r="AU170" s="152"/>
      <c r="AV170" s="152"/>
      <c r="AW170" s="152"/>
      <c r="AX170" s="152"/>
      <c r="AY170" s="140"/>
      <c r="AZ170" s="140"/>
      <c r="BA170" s="140"/>
      <c r="BB170" s="140"/>
      <c r="BC170" s="140"/>
      <c r="BD170" s="140"/>
      <c r="BE170" s="140"/>
      <c r="BF170" s="152"/>
      <c r="BG170" s="152"/>
      <c r="BH170" s="140"/>
      <c r="BI170" s="152"/>
      <c r="BJ170" s="152"/>
      <c r="BK170" s="152"/>
      <c r="BL170" s="152"/>
      <c r="BM170" s="152"/>
      <c r="BN170" s="152"/>
      <c r="BO170" s="140"/>
      <c r="BP170" s="140"/>
      <c r="BQ170" s="140"/>
      <c r="BR170" s="140"/>
      <c r="BS170" s="140"/>
      <c r="BT170" s="140"/>
      <c r="BU170" s="140"/>
      <c r="BV170" s="152"/>
      <c r="BW170" s="140"/>
      <c r="BX170" s="140"/>
      <c r="BY170" s="140"/>
      <c r="BZ170" s="140"/>
      <c r="CA170" s="140"/>
      <c r="CB170" s="140"/>
      <c r="CC170" s="140"/>
      <c r="CD170" s="42"/>
    </row>
    <row r="171" spans="1:82" ht="12" hidden="1" customHeight="1" x14ac:dyDescent="0.25">
      <c r="A171" s="21"/>
      <c r="B171" s="22" t="s">
        <v>203</v>
      </c>
      <c r="C171" s="102"/>
      <c r="D171" s="102">
        <f>M171</f>
        <v>0</v>
      </c>
      <c r="E171" s="42"/>
      <c r="F171" s="42"/>
      <c r="G171" s="42"/>
      <c r="H171" s="42"/>
      <c r="I171" s="42"/>
      <c r="J171" s="42"/>
      <c r="K171" s="42"/>
      <c r="L171" s="102">
        <f>L177</f>
        <v>18.586597499999996</v>
      </c>
      <c r="M171" s="42"/>
      <c r="N171" s="42"/>
      <c r="O171" s="42"/>
      <c r="P171" s="42"/>
      <c r="Q171" s="42"/>
      <c r="R171" s="103"/>
      <c r="S171" s="42"/>
      <c r="T171" s="102">
        <f>T177</f>
        <v>19.297999999999998</v>
      </c>
      <c r="U171" s="42"/>
      <c r="V171" s="42"/>
      <c r="W171" s="42"/>
      <c r="X171" s="42"/>
      <c r="Y171" s="42"/>
      <c r="Z171" s="103"/>
      <c r="AA171" s="103"/>
      <c r="AB171" s="103"/>
      <c r="AC171" s="103"/>
      <c r="AD171" s="103"/>
      <c r="AE171" s="103"/>
      <c r="AF171" s="103"/>
      <c r="AG171" s="103"/>
      <c r="AH171" s="103"/>
      <c r="AI171" s="42"/>
      <c r="AJ171" s="151">
        <f>AJ177</f>
        <v>18.585999999999999</v>
      </c>
      <c r="AK171" s="140"/>
      <c r="AL171" s="140"/>
      <c r="AM171" s="140"/>
      <c r="AN171" s="140"/>
      <c r="AO171" s="140"/>
      <c r="AP171" s="152"/>
      <c r="AQ171" s="152"/>
      <c r="AR171" s="151">
        <f>AR177</f>
        <v>19.242225099999999</v>
      </c>
      <c r="AS171" s="152"/>
      <c r="AT171" s="152"/>
      <c r="AU171" s="152"/>
      <c r="AV171" s="152"/>
      <c r="AW171" s="152"/>
      <c r="AX171" s="152"/>
      <c r="AY171" s="140"/>
      <c r="AZ171" s="151">
        <f>AZ177</f>
        <v>18.585999999999999</v>
      </c>
      <c r="BA171" s="140"/>
      <c r="BB171" s="140"/>
      <c r="BC171" s="140"/>
      <c r="BD171" s="140"/>
      <c r="BE171" s="140"/>
      <c r="BF171" s="152"/>
      <c r="BG171" s="152"/>
      <c r="BH171" s="151">
        <f>BH177</f>
        <v>18.002409</v>
      </c>
      <c r="BI171" s="152"/>
      <c r="BJ171" s="152"/>
      <c r="BK171" s="152"/>
      <c r="BL171" s="152"/>
      <c r="BM171" s="152"/>
      <c r="BN171" s="152"/>
      <c r="BO171" s="140"/>
      <c r="BP171" s="151">
        <f>BP177</f>
        <v>18.906199999999998</v>
      </c>
      <c r="BQ171" s="140"/>
      <c r="BR171" s="140"/>
      <c r="BS171" s="140"/>
      <c r="BT171" s="140"/>
      <c r="BU171" s="140"/>
      <c r="BV171" s="152"/>
      <c r="BW171" s="140"/>
      <c r="BX171" s="151">
        <f>BX177</f>
        <v>18.906199999999998</v>
      </c>
      <c r="BY171" s="140"/>
      <c r="BZ171" s="140"/>
      <c r="CA171" s="140"/>
      <c r="CB171" s="140"/>
      <c r="CC171" s="140"/>
      <c r="CD171" s="42"/>
    </row>
    <row r="172" spans="1:82" ht="12" hidden="1" customHeight="1" x14ac:dyDescent="0.25">
      <c r="A172" s="21"/>
      <c r="B172" s="22" t="s">
        <v>204</v>
      </c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103"/>
      <c r="S172" s="42"/>
      <c r="T172" s="42"/>
      <c r="U172" s="42"/>
      <c r="V172" s="42"/>
      <c r="W172" s="42"/>
      <c r="X172" s="42"/>
      <c r="Y172" s="42"/>
      <c r="Z172" s="103"/>
      <c r="AA172" s="103"/>
      <c r="AB172" s="103"/>
      <c r="AC172" s="103"/>
      <c r="AD172" s="103"/>
      <c r="AE172" s="103"/>
      <c r="AF172" s="103"/>
      <c r="AG172" s="103"/>
      <c r="AH172" s="103"/>
      <c r="AI172" s="42"/>
      <c r="AJ172" s="140"/>
      <c r="AK172" s="140"/>
      <c r="AL172" s="140"/>
      <c r="AM172" s="140"/>
      <c r="AN172" s="140"/>
      <c r="AO172" s="140"/>
      <c r="AP172" s="152"/>
      <c r="AQ172" s="152"/>
      <c r="AR172" s="140"/>
      <c r="AS172" s="152"/>
      <c r="AT172" s="152"/>
      <c r="AU172" s="152"/>
      <c r="AV172" s="152"/>
      <c r="AW172" s="152"/>
      <c r="AX172" s="152"/>
      <c r="AY172" s="140"/>
      <c r="AZ172" s="140"/>
      <c r="BA172" s="140"/>
      <c r="BB172" s="140"/>
      <c r="BC172" s="140"/>
      <c r="BD172" s="140"/>
      <c r="BE172" s="140"/>
      <c r="BF172" s="152"/>
      <c r="BG172" s="152"/>
      <c r="BH172" s="140"/>
      <c r="BI172" s="152"/>
      <c r="BJ172" s="152"/>
      <c r="BK172" s="152"/>
      <c r="BL172" s="152"/>
      <c r="BM172" s="152"/>
      <c r="BN172" s="152"/>
      <c r="BO172" s="140"/>
      <c r="BP172" s="140"/>
      <c r="BQ172" s="140"/>
      <c r="BR172" s="140"/>
      <c r="BS172" s="140"/>
      <c r="BT172" s="140"/>
      <c r="BU172" s="140"/>
      <c r="BV172" s="152"/>
      <c r="BW172" s="140"/>
      <c r="BX172" s="140"/>
      <c r="BY172" s="140"/>
      <c r="BZ172" s="140"/>
      <c r="CA172" s="140"/>
      <c r="CB172" s="140"/>
      <c r="CC172" s="140"/>
      <c r="CD172" s="42"/>
    </row>
    <row r="173" spans="1:82" ht="12" hidden="1" customHeight="1" x14ac:dyDescent="0.25">
      <c r="A173" s="21" t="s">
        <v>205</v>
      </c>
      <c r="B173" s="101" t="s">
        <v>206</v>
      </c>
      <c r="C173" s="42"/>
      <c r="D173" s="42"/>
      <c r="E173" s="42"/>
      <c r="F173" s="42"/>
      <c r="G173" s="42"/>
      <c r="H173" s="42"/>
      <c r="I173" s="42"/>
      <c r="J173" s="42"/>
      <c r="K173" s="42"/>
      <c r="L173" s="102"/>
      <c r="M173" s="42"/>
      <c r="N173" s="42"/>
      <c r="O173" s="42"/>
      <c r="P173" s="42"/>
      <c r="Q173" s="42"/>
      <c r="R173" s="103"/>
      <c r="S173" s="42"/>
      <c r="T173" s="102"/>
      <c r="U173" s="42"/>
      <c r="V173" s="42"/>
      <c r="W173" s="42"/>
      <c r="X173" s="42"/>
      <c r="Y173" s="42"/>
      <c r="Z173" s="103"/>
      <c r="AA173" s="103"/>
      <c r="AB173" s="103"/>
      <c r="AC173" s="103"/>
      <c r="AD173" s="103"/>
      <c r="AE173" s="103"/>
      <c r="AF173" s="103"/>
      <c r="AG173" s="103"/>
      <c r="AH173" s="103"/>
      <c r="AI173" s="42"/>
      <c r="AJ173" s="151"/>
      <c r="AK173" s="140"/>
      <c r="AL173" s="140"/>
      <c r="AM173" s="140"/>
      <c r="AN173" s="140"/>
      <c r="AO173" s="140"/>
      <c r="AP173" s="152"/>
      <c r="AQ173" s="152"/>
      <c r="AR173" s="151"/>
      <c r="AS173" s="152"/>
      <c r="AT173" s="152"/>
      <c r="AU173" s="152"/>
      <c r="AV173" s="152"/>
      <c r="AW173" s="152"/>
      <c r="AX173" s="152"/>
      <c r="AY173" s="140"/>
      <c r="AZ173" s="151"/>
      <c r="BA173" s="140"/>
      <c r="BB173" s="140"/>
      <c r="BC173" s="140"/>
      <c r="BD173" s="140"/>
      <c r="BE173" s="140"/>
      <c r="BF173" s="152"/>
      <c r="BG173" s="152"/>
      <c r="BH173" s="151"/>
      <c r="BI173" s="152"/>
      <c r="BJ173" s="152"/>
      <c r="BK173" s="152"/>
      <c r="BL173" s="152"/>
      <c r="BM173" s="152"/>
      <c r="BN173" s="152"/>
      <c r="BO173" s="140"/>
      <c r="BP173" s="151"/>
      <c r="BQ173" s="140"/>
      <c r="BR173" s="140"/>
      <c r="BS173" s="140"/>
      <c r="BT173" s="140"/>
      <c r="BU173" s="140"/>
      <c r="BV173" s="152"/>
      <c r="BW173" s="140"/>
      <c r="BX173" s="151"/>
      <c r="BY173" s="140"/>
      <c r="BZ173" s="140"/>
      <c r="CA173" s="140"/>
      <c r="CB173" s="140"/>
      <c r="CC173" s="140"/>
      <c r="CD173" s="42"/>
    </row>
    <row r="174" spans="1:82" ht="12" hidden="1" customHeight="1" x14ac:dyDescent="0.25">
      <c r="A174" s="21"/>
      <c r="B174" s="101" t="s">
        <v>200</v>
      </c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103"/>
      <c r="S174" s="42"/>
      <c r="T174" s="42"/>
      <c r="U174" s="42"/>
      <c r="V174" s="42"/>
      <c r="W174" s="42"/>
      <c r="X174" s="42"/>
      <c r="Y174" s="42"/>
      <c r="Z174" s="103"/>
      <c r="AA174" s="103"/>
      <c r="AB174" s="103"/>
      <c r="AC174" s="103"/>
      <c r="AD174" s="103"/>
      <c r="AE174" s="103"/>
      <c r="AF174" s="103"/>
      <c r="AG174" s="103"/>
      <c r="AH174" s="103"/>
      <c r="AI174" s="42"/>
      <c r="AJ174" s="140"/>
      <c r="AK174" s="140"/>
      <c r="AL174" s="140"/>
      <c r="AM174" s="140"/>
      <c r="AN174" s="140"/>
      <c r="AO174" s="140"/>
      <c r="AP174" s="152"/>
      <c r="AQ174" s="152"/>
      <c r="AR174" s="140"/>
      <c r="AS174" s="152"/>
      <c r="AT174" s="152"/>
      <c r="AU174" s="152"/>
      <c r="AV174" s="152"/>
      <c r="AW174" s="152"/>
      <c r="AX174" s="152"/>
      <c r="AY174" s="140"/>
      <c r="AZ174" s="140"/>
      <c r="BA174" s="140"/>
      <c r="BB174" s="140"/>
      <c r="BC174" s="140"/>
      <c r="BD174" s="140"/>
      <c r="BE174" s="140"/>
      <c r="BF174" s="152"/>
      <c r="BG174" s="152"/>
      <c r="BH174" s="140"/>
      <c r="BI174" s="152"/>
      <c r="BJ174" s="152"/>
      <c r="BK174" s="152"/>
      <c r="BL174" s="152"/>
      <c r="BM174" s="152"/>
      <c r="BN174" s="152"/>
      <c r="BO174" s="140"/>
      <c r="BP174" s="140"/>
      <c r="BQ174" s="140"/>
      <c r="BR174" s="140"/>
      <c r="BS174" s="140"/>
      <c r="BT174" s="140"/>
      <c r="BU174" s="140"/>
      <c r="BV174" s="152"/>
      <c r="BW174" s="140"/>
      <c r="BX174" s="140"/>
      <c r="BY174" s="140"/>
      <c r="BZ174" s="140"/>
      <c r="CA174" s="140"/>
      <c r="CB174" s="140"/>
      <c r="CC174" s="140"/>
      <c r="CD174" s="42"/>
    </row>
    <row r="175" spans="1:82" ht="12" hidden="1" customHeight="1" x14ac:dyDescent="0.25">
      <c r="A175" s="21"/>
      <c r="B175" s="101"/>
      <c r="C175" s="42"/>
      <c r="D175" s="42"/>
      <c r="E175" s="42"/>
      <c r="F175" s="42"/>
      <c r="G175" s="42"/>
      <c r="H175" s="42"/>
      <c r="I175" s="42"/>
      <c r="J175" s="42"/>
      <c r="K175" s="42"/>
      <c r="L175" s="102"/>
      <c r="M175" s="42"/>
      <c r="N175" s="42"/>
      <c r="O175" s="42"/>
      <c r="P175" s="42"/>
      <c r="Q175" s="42"/>
      <c r="R175" s="103"/>
      <c r="S175" s="42"/>
      <c r="T175" s="102"/>
      <c r="U175" s="42"/>
      <c r="V175" s="42"/>
      <c r="W175" s="42"/>
      <c r="X175" s="42"/>
      <c r="Y175" s="42"/>
      <c r="Z175" s="103"/>
      <c r="AA175" s="103"/>
      <c r="AB175" s="103"/>
      <c r="AC175" s="103"/>
      <c r="AD175" s="103"/>
      <c r="AE175" s="103"/>
      <c r="AF175" s="103"/>
      <c r="AG175" s="103"/>
      <c r="AH175" s="103"/>
      <c r="AI175" s="42"/>
      <c r="AJ175" s="151"/>
      <c r="AK175" s="140"/>
      <c r="AL175" s="140"/>
      <c r="AM175" s="140"/>
      <c r="AN175" s="140"/>
      <c r="AO175" s="140"/>
      <c r="AP175" s="152"/>
      <c r="AQ175" s="152"/>
      <c r="AR175" s="151"/>
      <c r="AS175" s="152"/>
      <c r="AT175" s="152"/>
      <c r="AU175" s="152"/>
      <c r="AV175" s="152"/>
      <c r="AW175" s="152"/>
      <c r="AX175" s="152"/>
      <c r="AY175" s="140"/>
      <c r="AZ175" s="151"/>
      <c r="BA175" s="140"/>
      <c r="BB175" s="140"/>
      <c r="BC175" s="140"/>
      <c r="BD175" s="140"/>
      <c r="BE175" s="140"/>
      <c r="BF175" s="152"/>
      <c r="BG175" s="152"/>
      <c r="BH175" s="151"/>
      <c r="BI175" s="152"/>
      <c r="BJ175" s="152"/>
      <c r="BK175" s="152"/>
      <c r="BL175" s="152"/>
      <c r="BM175" s="152"/>
      <c r="BN175" s="152"/>
      <c r="BO175" s="140"/>
      <c r="BP175" s="151"/>
      <c r="BQ175" s="140"/>
      <c r="BR175" s="140"/>
      <c r="BS175" s="140"/>
      <c r="BT175" s="140"/>
      <c r="BU175" s="140"/>
      <c r="BV175" s="152"/>
      <c r="BW175" s="140"/>
      <c r="BX175" s="151"/>
      <c r="BY175" s="140"/>
      <c r="BZ175" s="140"/>
      <c r="CA175" s="140"/>
      <c r="CB175" s="140"/>
      <c r="CC175" s="140"/>
      <c r="CD175" s="42"/>
    </row>
    <row r="176" spans="1:82" ht="36" hidden="1" customHeight="1" x14ac:dyDescent="0.25">
      <c r="A176" s="21" t="s">
        <v>207</v>
      </c>
      <c r="B176" s="101" t="s">
        <v>208</v>
      </c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103"/>
      <c r="S176" s="42"/>
      <c r="T176" s="42"/>
      <c r="U176" s="42"/>
      <c r="V176" s="42"/>
      <c r="W176" s="42"/>
      <c r="X176" s="42"/>
      <c r="Y176" s="42"/>
      <c r="Z176" s="103"/>
      <c r="AA176" s="103"/>
      <c r="AB176" s="103"/>
      <c r="AC176" s="103"/>
      <c r="AD176" s="103"/>
      <c r="AE176" s="103"/>
      <c r="AF176" s="103"/>
      <c r="AG176" s="103"/>
      <c r="AH176" s="103"/>
      <c r="AI176" s="42"/>
      <c r="AJ176" s="140"/>
      <c r="AK176" s="140"/>
      <c r="AL176" s="140"/>
      <c r="AM176" s="140"/>
      <c r="AN176" s="140"/>
      <c r="AO176" s="140"/>
      <c r="AP176" s="152"/>
      <c r="AQ176" s="152"/>
      <c r="AR176" s="140"/>
      <c r="AS176" s="152"/>
      <c r="AT176" s="152"/>
      <c r="AU176" s="152"/>
      <c r="AV176" s="152"/>
      <c r="AW176" s="152"/>
      <c r="AX176" s="152"/>
      <c r="AY176" s="140"/>
      <c r="AZ176" s="140"/>
      <c r="BA176" s="140"/>
      <c r="BB176" s="140"/>
      <c r="BC176" s="140"/>
      <c r="BD176" s="140"/>
      <c r="BE176" s="140"/>
      <c r="BF176" s="152"/>
      <c r="BG176" s="152"/>
      <c r="BH176" s="140"/>
      <c r="BI176" s="152"/>
      <c r="BJ176" s="152"/>
      <c r="BK176" s="152"/>
      <c r="BL176" s="152"/>
      <c r="BM176" s="152"/>
      <c r="BN176" s="152"/>
      <c r="BO176" s="140"/>
      <c r="BP176" s="140"/>
      <c r="BQ176" s="140"/>
      <c r="BR176" s="140"/>
      <c r="BS176" s="140"/>
      <c r="BT176" s="140"/>
      <c r="BU176" s="140"/>
      <c r="BV176" s="152"/>
      <c r="BW176" s="140"/>
      <c r="BX176" s="140"/>
      <c r="BY176" s="140"/>
      <c r="BZ176" s="140"/>
      <c r="CA176" s="140"/>
      <c r="CB176" s="140"/>
      <c r="CC176" s="140"/>
      <c r="CD176" s="42"/>
    </row>
    <row r="177" spans="1:82" ht="45" hidden="1" customHeight="1" x14ac:dyDescent="0.25">
      <c r="A177" s="21" t="s">
        <v>209</v>
      </c>
      <c r="B177" s="101" t="s">
        <v>210</v>
      </c>
      <c r="C177" s="102"/>
      <c r="D177" s="102">
        <f>M177</f>
        <v>0</v>
      </c>
      <c r="E177" s="42"/>
      <c r="F177" s="42"/>
      <c r="G177" s="42"/>
      <c r="H177" s="157"/>
      <c r="I177" s="42"/>
      <c r="J177" s="42"/>
      <c r="K177" s="42"/>
      <c r="L177" s="102">
        <v>18.586597499999996</v>
      </c>
      <c r="M177" s="42"/>
      <c r="N177" s="42"/>
      <c r="O177" s="42"/>
      <c r="P177" s="42"/>
      <c r="Q177" s="42"/>
      <c r="R177" s="103"/>
      <c r="S177" s="42"/>
      <c r="T177" s="102">
        <v>19.297999999999998</v>
      </c>
      <c r="U177" s="42"/>
      <c r="V177" s="42"/>
      <c r="W177" s="42"/>
      <c r="X177" s="42"/>
      <c r="Y177" s="42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42"/>
      <c r="AJ177" s="102">
        <f>AJ183</f>
        <v>18.585999999999999</v>
      </c>
      <c r="AK177" s="42"/>
      <c r="AL177" s="42"/>
      <c r="AM177" s="42"/>
      <c r="AN177" s="42"/>
      <c r="AO177" s="42"/>
      <c r="AP177" s="103"/>
      <c r="AQ177" s="103"/>
      <c r="AR177" s="102">
        <f>AR183</f>
        <v>19.242225099999999</v>
      </c>
      <c r="AS177" s="103"/>
      <c r="AT177" s="103"/>
      <c r="AU177" s="103"/>
      <c r="AV177" s="103"/>
      <c r="AW177" s="103"/>
      <c r="AX177" s="103"/>
      <c r="AY177" s="42"/>
      <c r="AZ177" s="102">
        <f>AZ183</f>
        <v>18.585999999999999</v>
      </c>
      <c r="BA177" s="42"/>
      <c r="BB177" s="42"/>
      <c r="BC177" s="42"/>
      <c r="BD177" s="42"/>
      <c r="BE177" s="42"/>
      <c r="BF177" s="103"/>
      <c r="BG177" s="103"/>
      <c r="BH177" s="102">
        <f>BH183</f>
        <v>18.002409</v>
      </c>
      <c r="BI177" s="103"/>
      <c r="BJ177" s="103"/>
      <c r="BK177" s="103"/>
      <c r="BL177" s="103"/>
      <c r="BM177" s="103"/>
      <c r="BN177" s="103"/>
      <c r="BO177" s="42"/>
      <c r="BP177" s="102">
        <f>BP183</f>
        <v>18.906199999999998</v>
      </c>
      <c r="BQ177" s="42"/>
      <c r="BR177" s="42"/>
      <c r="BS177" s="42"/>
      <c r="BT177" s="42"/>
      <c r="BU177" s="42"/>
      <c r="BV177" s="103"/>
      <c r="BW177" s="42"/>
      <c r="BX177" s="102">
        <f>BX183</f>
        <v>18.906199999999998</v>
      </c>
      <c r="BY177" s="42"/>
      <c r="BZ177" s="42"/>
      <c r="CA177" s="42"/>
      <c r="CB177" s="42"/>
      <c r="CC177" s="42"/>
      <c r="CD177" s="42"/>
    </row>
    <row r="178" spans="1:82" ht="30.75" hidden="1" customHeight="1" x14ac:dyDescent="0.25">
      <c r="A178" s="21" t="s">
        <v>211</v>
      </c>
      <c r="B178" s="101" t="s">
        <v>212</v>
      </c>
      <c r="C178" s="42"/>
      <c r="D178" s="42"/>
      <c r="E178" s="42"/>
      <c r="F178" s="42"/>
      <c r="G178" s="42"/>
      <c r="H178" s="42"/>
      <c r="I178" s="42"/>
      <c r="J178" s="42"/>
      <c r="K178" s="42"/>
      <c r="L178" s="102"/>
      <c r="M178" s="42"/>
      <c r="N178" s="42"/>
      <c r="O178" s="42"/>
      <c r="P178" s="42"/>
      <c r="Q178" s="42"/>
      <c r="R178" s="103"/>
      <c r="S178" s="42"/>
      <c r="T178" s="102"/>
      <c r="U178" s="42"/>
      <c r="V178" s="42"/>
      <c r="W178" s="42"/>
      <c r="X178" s="42"/>
      <c r="Y178" s="42"/>
      <c r="Z178" s="103"/>
      <c r="AA178" s="103"/>
      <c r="AB178" s="103"/>
      <c r="AC178" s="103"/>
      <c r="AD178" s="103"/>
      <c r="AE178" s="103"/>
      <c r="AF178" s="103"/>
      <c r="AG178" s="103"/>
      <c r="AH178" s="103"/>
      <c r="AI178" s="42"/>
      <c r="AJ178" s="102">
        <f>AJ177-AJ183</f>
        <v>0</v>
      </c>
      <c r="AK178" s="42"/>
      <c r="AL178" s="42"/>
      <c r="AM178" s="42"/>
      <c r="AN178" s="42"/>
      <c r="AO178" s="42"/>
      <c r="AP178" s="103"/>
      <c r="AQ178" s="103"/>
      <c r="AR178" s="102">
        <f>AR177-AR183</f>
        <v>0</v>
      </c>
      <c r="AS178" s="103"/>
      <c r="AT178" s="103"/>
      <c r="AU178" s="103"/>
      <c r="AV178" s="103"/>
      <c r="AW178" s="103"/>
      <c r="AX178" s="103"/>
      <c r="AY178" s="42"/>
      <c r="AZ178" s="102">
        <f>AZ177-AZ183</f>
        <v>0</v>
      </c>
      <c r="BA178" s="42"/>
      <c r="BB178" s="42"/>
      <c r="BC178" s="42"/>
      <c r="BD178" s="42"/>
      <c r="BE178" s="42"/>
      <c r="BF178" s="103"/>
      <c r="BG178" s="103"/>
      <c r="BH178" s="102">
        <f>BH177-BH183</f>
        <v>0</v>
      </c>
      <c r="BI178" s="103"/>
      <c r="BJ178" s="103"/>
      <c r="BK178" s="103"/>
      <c r="BL178" s="103"/>
      <c r="BM178" s="103"/>
      <c r="BN178" s="103"/>
      <c r="BO178" s="42"/>
      <c r="BP178" s="102">
        <f>BP177-BP183</f>
        <v>0</v>
      </c>
      <c r="BQ178" s="42"/>
      <c r="BR178" s="42"/>
      <c r="BS178" s="42"/>
      <c r="BT178" s="42"/>
      <c r="BU178" s="42"/>
      <c r="BV178" s="103"/>
      <c r="BW178" s="42"/>
      <c r="BX178" s="102">
        <f>BX177-BX183</f>
        <v>0</v>
      </c>
      <c r="BY178" s="42"/>
      <c r="BZ178" s="42"/>
      <c r="CA178" s="42"/>
      <c r="CB178" s="42"/>
      <c r="CC178" s="42"/>
      <c r="CD178" s="42"/>
    </row>
    <row r="179" spans="1:82" ht="12" hidden="1" customHeight="1" x14ac:dyDescent="0.25">
      <c r="A179" s="104" t="s">
        <v>213</v>
      </c>
      <c r="B179" s="105" t="s">
        <v>200</v>
      </c>
      <c r="C179" s="106"/>
      <c r="D179" s="106"/>
      <c r="E179" s="106"/>
      <c r="F179" s="106"/>
      <c r="G179" s="106"/>
      <c r="H179" s="106"/>
      <c r="I179" s="106"/>
      <c r="J179" s="106"/>
      <c r="K179" s="106"/>
      <c r="L179" s="117"/>
      <c r="M179" s="106"/>
      <c r="N179" s="106"/>
      <c r="O179" s="106"/>
      <c r="P179" s="106"/>
      <c r="Q179" s="106"/>
      <c r="R179" s="106"/>
      <c r="S179" s="106"/>
      <c r="T179" s="117"/>
      <c r="U179" s="106"/>
      <c r="V179" s="106"/>
      <c r="W179" s="106"/>
      <c r="X179" s="106"/>
      <c r="Y179" s="106"/>
      <c r="Z179" s="106"/>
      <c r="AA179" s="108"/>
      <c r="AB179" s="108"/>
      <c r="AC179" s="108"/>
      <c r="AD179" s="108"/>
      <c r="AE179" s="108"/>
      <c r="AF179" s="108"/>
      <c r="AG179" s="108"/>
      <c r="AH179" s="108"/>
      <c r="AI179" s="106"/>
      <c r="AJ179" s="117"/>
      <c r="AK179" s="106"/>
      <c r="AL179" s="106"/>
      <c r="AM179" s="106"/>
      <c r="AN179" s="106"/>
      <c r="AO179" s="106"/>
      <c r="AP179" s="106"/>
      <c r="AQ179" s="108"/>
      <c r="AR179" s="117"/>
      <c r="AS179" s="108"/>
      <c r="AT179" s="108"/>
      <c r="AU179" s="108"/>
      <c r="AV179" s="108"/>
      <c r="AW179" s="108"/>
      <c r="AX179" s="108"/>
      <c r="AY179" s="106"/>
      <c r="AZ179" s="117"/>
      <c r="BA179" s="106"/>
      <c r="BB179" s="106"/>
      <c r="BC179" s="106"/>
      <c r="BD179" s="106"/>
      <c r="BE179" s="106"/>
      <c r="BF179" s="106"/>
      <c r="BG179" s="108"/>
      <c r="BH179" s="117"/>
      <c r="BI179" s="108"/>
      <c r="BJ179" s="108"/>
      <c r="BK179" s="108"/>
      <c r="BL179" s="108"/>
      <c r="BM179" s="108"/>
      <c r="BN179" s="108"/>
      <c r="BO179" s="106"/>
      <c r="BP179" s="117"/>
      <c r="BQ179" s="106"/>
      <c r="BR179" s="106"/>
      <c r="BS179" s="106"/>
      <c r="BT179" s="106"/>
      <c r="BU179" s="106"/>
      <c r="BV179" s="106"/>
      <c r="BW179" s="109"/>
      <c r="BX179" s="137"/>
      <c r="BY179" s="109"/>
      <c r="BZ179" s="109"/>
      <c r="CA179" s="109"/>
      <c r="CB179" s="109"/>
      <c r="CC179" s="109"/>
      <c r="CD179" s="109"/>
    </row>
    <row r="180" spans="1:82" ht="12" hidden="1" customHeight="1" x14ac:dyDescent="0.25">
      <c r="A180" s="110"/>
      <c r="B180" s="111" t="s">
        <v>214</v>
      </c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2"/>
      <c r="Q180" s="112"/>
      <c r="R180" s="112"/>
      <c r="S180" s="112"/>
      <c r="T180" s="112"/>
      <c r="U180" s="112"/>
      <c r="V180" s="112"/>
      <c r="W180" s="112"/>
      <c r="X180" s="112"/>
      <c r="Y180" s="112"/>
      <c r="Z180" s="112"/>
      <c r="AA180" s="114"/>
      <c r="AB180" s="114"/>
      <c r="AC180" s="114"/>
      <c r="AD180" s="114"/>
      <c r="AE180" s="114"/>
      <c r="AF180" s="114"/>
      <c r="AG180" s="114"/>
      <c r="AH180" s="114"/>
      <c r="AI180" s="112"/>
      <c r="AJ180" s="112"/>
      <c r="AK180" s="112"/>
      <c r="AL180" s="112"/>
      <c r="AM180" s="112"/>
      <c r="AN180" s="112"/>
      <c r="AO180" s="112"/>
      <c r="AP180" s="112"/>
      <c r="AQ180" s="114"/>
      <c r="AR180" s="112"/>
      <c r="AS180" s="114"/>
      <c r="AT180" s="114"/>
      <c r="AU180" s="114"/>
      <c r="AV180" s="114"/>
      <c r="AW180" s="114"/>
      <c r="AX180" s="114"/>
      <c r="AY180" s="112"/>
      <c r="AZ180" s="112"/>
      <c r="BA180" s="112"/>
      <c r="BB180" s="112"/>
      <c r="BC180" s="112"/>
      <c r="BD180" s="112"/>
      <c r="BE180" s="112"/>
      <c r="BF180" s="112"/>
      <c r="BG180" s="114"/>
      <c r="BH180" s="112"/>
      <c r="BI180" s="114"/>
      <c r="BJ180" s="114"/>
      <c r="BK180" s="114"/>
      <c r="BL180" s="114"/>
      <c r="BM180" s="114"/>
      <c r="BN180" s="114"/>
      <c r="BO180" s="112"/>
      <c r="BP180" s="112"/>
      <c r="BQ180" s="112"/>
      <c r="BR180" s="112"/>
      <c r="BS180" s="112"/>
      <c r="BT180" s="112"/>
      <c r="BU180" s="112"/>
      <c r="BV180" s="112"/>
      <c r="BW180" s="109"/>
      <c r="BX180" s="109"/>
      <c r="BY180" s="109"/>
      <c r="BZ180" s="109"/>
      <c r="CA180" s="109"/>
      <c r="CB180" s="109"/>
      <c r="CC180" s="109"/>
      <c r="CD180" s="109"/>
    </row>
    <row r="181" spans="1:82" ht="12" hidden="1" customHeight="1" x14ac:dyDescent="0.25">
      <c r="A181" s="21" t="s">
        <v>215</v>
      </c>
      <c r="B181" s="22" t="s">
        <v>216</v>
      </c>
      <c r="C181" s="42"/>
      <c r="D181" s="42"/>
      <c r="E181" s="42"/>
      <c r="F181" s="42"/>
      <c r="G181" s="42"/>
      <c r="H181" s="42"/>
      <c r="I181" s="42"/>
      <c r="J181" s="42"/>
      <c r="K181" s="42"/>
      <c r="L181" s="102"/>
      <c r="M181" s="42"/>
      <c r="N181" s="42"/>
      <c r="O181" s="42"/>
      <c r="P181" s="42"/>
      <c r="Q181" s="42"/>
      <c r="R181" s="103"/>
      <c r="S181" s="42"/>
      <c r="T181" s="102"/>
      <c r="U181" s="42"/>
      <c r="V181" s="42"/>
      <c r="W181" s="42"/>
      <c r="X181" s="42"/>
      <c r="Y181" s="42"/>
      <c r="Z181" s="103"/>
      <c r="AA181" s="103"/>
      <c r="AB181" s="103"/>
      <c r="AC181" s="103"/>
      <c r="AD181" s="103"/>
      <c r="AE181" s="103"/>
      <c r="AF181" s="103"/>
      <c r="AG181" s="103"/>
      <c r="AH181" s="103"/>
      <c r="AI181" s="42"/>
      <c r="AJ181" s="102"/>
      <c r="AK181" s="42"/>
      <c r="AL181" s="42"/>
      <c r="AM181" s="42"/>
      <c r="AN181" s="42"/>
      <c r="AO181" s="42"/>
      <c r="AP181" s="103"/>
      <c r="AQ181" s="103"/>
      <c r="AR181" s="102"/>
      <c r="AS181" s="103"/>
      <c r="AT181" s="103"/>
      <c r="AU181" s="103"/>
      <c r="AV181" s="103"/>
      <c r="AW181" s="103"/>
      <c r="AX181" s="103"/>
      <c r="AY181" s="42"/>
      <c r="AZ181" s="102"/>
      <c r="BA181" s="42"/>
      <c r="BB181" s="42"/>
      <c r="BC181" s="42"/>
      <c r="BD181" s="42"/>
      <c r="BE181" s="42"/>
      <c r="BF181" s="103"/>
      <c r="BG181" s="103"/>
      <c r="BH181" s="102"/>
      <c r="BI181" s="103"/>
      <c r="BJ181" s="103"/>
      <c r="BK181" s="103"/>
      <c r="BL181" s="103"/>
      <c r="BM181" s="103"/>
      <c r="BN181" s="103"/>
      <c r="BO181" s="42"/>
      <c r="BP181" s="102"/>
      <c r="BQ181" s="42"/>
      <c r="BR181" s="42"/>
      <c r="BS181" s="42"/>
      <c r="BT181" s="42"/>
      <c r="BU181" s="42"/>
      <c r="BV181" s="103"/>
      <c r="BW181" s="42"/>
      <c r="BX181" s="102"/>
      <c r="BY181" s="42"/>
      <c r="BZ181" s="42"/>
      <c r="CA181" s="42"/>
      <c r="CB181" s="42"/>
      <c r="CC181" s="42"/>
      <c r="CD181" s="42"/>
    </row>
    <row r="182" spans="1:82" ht="42" hidden="1" customHeight="1" x14ac:dyDescent="0.25">
      <c r="A182" s="21" t="s">
        <v>217</v>
      </c>
      <c r="B182" s="101" t="s">
        <v>218</v>
      </c>
      <c r="C182" s="118"/>
      <c r="D182" s="118">
        <f>M182</f>
        <v>0</v>
      </c>
      <c r="E182" s="42"/>
      <c r="F182" s="42"/>
      <c r="G182" s="42"/>
      <c r="H182" s="42"/>
      <c r="I182" s="42"/>
      <c r="J182" s="42"/>
      <c r="K182" s="42"/>
      <c r="L182" s="118">
        <f>L181/(L181+L183)</f>
        <v>0</v>
      </c>
      <c r="M182" s="42"/>
      <c r="N182" s="42"/>
      <c r="O182" s="42"/>
      <c r="P182" s="42"/>
      <c r="Q182" s="42"/>
      <c r="R182" s="103"/>
      <c r="S182" s="42"/>
      <c r="T182" s="118">
        <f>T181/(T181+T183)</f>
        <v>0</v>
      </c>
      <c r="U182" s="42"/>
      <c r="V182" s="42"/>
      <c r="W182" s="42"/>
      <c r="X182" s="42"/>
      <c r="Y182" s="42"/>
      <c r="Z182" s="103"/>
      <c r="AA182" s="103"/>
      <c r="AB182" s="103"/>
      <c r="AC182" s="103"/>
      <c r="AD182" s="103"/>
      <c r="AE182" s="103"/>
      <c r="AF182" s="103"/>
      <c r="AG182" s="103"/>
      <c r="AH182" s="103"/>
      <c r="AI182" s="42"/>
      <c r="AJ182" s="119">
        <f>AJ178/(AJ181+AJ183)</f>
        <v>0</v>
      </c>
      <c r="AK182" s="42"/>
      <c r="AL182" s="42"/>
      <c r="AM182" s="42"/>
      <c r="AN182" s="42"/>
      <c r="AO182" s="42"/>
      <c r="AP182" s="103"/>
      <c r="AQ182" s="103"/>
      <c r="AR182" s="119">
        <f>AR178/(AR181+AR183)</f>
        <v>0</v>
      </c>
      <c r="AS182" s="103"/>
      <c r="AT182" s="103"/>
      <c r="AU182" s="103"/>
      <c r="AV182" s="103"/>
      <c r="AW182" s="103"/>
      <c r="AX182" s="103"/>
      <c r="AY182" s="42"/>
      <c r="AZ182" s="119">
        <f>AZ178/(AZ181+AZ183)</f>
        <v>0</v>
      </c>
      <c r="BA182" s="42"/>
      <c r="BB182" s="42"/>
      <c r="BC182" s="42"/>
      <c r="BD182" s="42"/>
      <c r="BE182" s="42"/>
      <c r="BF182" s="103"/>
      <c r="BG182" s="103"/>
      <c r="BH182" s="119">
        <f>BH178/(BH181+BH183)</f>
        <v>0</v>
      </c>
      <c r="BI182" s="103"/>
      <c r="BJ182" s="103"/>
      <c r="BK182" s="103"/>
      <c r="BL182" s="103"/>
      <c r="BM182" s="103"/>
      <c r="BN182" s="103"/>
      <c r="BO182" s="42"/>
      <c r="BP182" s="119">
        <f>BP178/(BP181+BP183)</f>
        <v>0</v>
      </c>
      <c r="BQ182" s="42"/>
      <c r="BR182" s="42"/>
      <c r="BS182" s="42"/>
      <c r="BT182" s="42"/>
      <c r="BU182" s="42"/>
      <c r="BV182" s="103"/>
      <c r="BW182" s="42"/>
      <c r="BX182" s="119">
        <f>BX178/(BX181+BX183)</f>
        <v>0</v>
      </c>
      <c r="BY182" s="42"/>
      <c r="BZ182" s="42"/>
      <c r="CA182" s="42"/>
      <c r="CB182" s="42"/>
      <c r="CC182" s="42"/>
      <c r="CD182" s="42"/>
    </row>
    <row r="183" spans="1:82" ht="45.75" hidden="1" customHeight="1" x14ac:dyDescent="0.25">
      <c r="A183" s="21" t="s">
        <v>219</v>
      </c>
      <c r="B183" s="101" t="s">
        <v>220</v>
      </c>
      <c r="C183" s="24"/>
      <c r="D183" s="24">
        <f>M183</f>
        <v>0</v>
      </c>
      <c r="E183" s="42"/>
      <c r="F183" s="42"/>
      <c r="G183" s="42"/>
      <c r="H183" s="42"/>
      <c r="I183" s="42"/>
      <c r="J183" s="42"/>
      <c r="K183" s="42"/>
      <c r="L183" s="24">
        <f>L177</f>
        <v>18.586597499999996</v>
      </c>
      <c r="M183" s="42"/>
      <c r="N183" s="42"/>
      <c r="O183" s="42"/>
      <c r="P183" s="42"/>
      <c r="Q183" s="42"/>
      <c r="R183" s="103"/>
      <c r="S183" s="42"/>
      <c r="T183" s="24">
        <f>T177</f>
        <v>19.297999999999998</v>
      </c>
      <c r="U183" s="42"/>
      <c r="V183" s="42"/>
      <c r="W183" s="42"/>
      <c r="X183" s="42"/>
      <c r="Y183" s="42"/>
      <c r="Z183" s="103"/>
      <c r="AA183" s="103"/>
      <c r="AB183" s="103">
        <f>'[2]ПО за 2021 г.'!O25/1000</f>
        <v>0.86423600000000012</v>
      </c>
      <c r="AC183" s="103"/>
      <c r="AD183" s="103"/>
      <c r="AE183" s="103"/>
      <c r="AF183" s="103"/>
      <c r="AG183" s="103"/>
      <c r="AH183" s="103"/>
      <c r="AI183" s="42"/>
      <c r="AJ183" s="24">
        <f>[2]Балансы!H522</f>
        <v>18.585999999999999</v>
      </c>
      <c r="AK183" s="42"/>
      <c r="AL183" s="42"/>
      <c r="AM183" s="42"/>
      <c r="AN183" s="42"/>
      <c r="AO183" s="42"/>
      <c r="AP183" s="103"/>
      <c r="AQ183" s="103"/>
      <c r="AR183" s="132">
        <f>[2]Балансы!I522</f>
        <v>19.242225099999999</v>
      </c>
      <c r="AS183" s="103"/>
      <c r="AT183" s="103"/>
      <c r="AU183" s="103"/>
      <c r="AV183" s="103"/>
      <c r="AW183" s="103"/>
      <c r="AX183" s="103"/>
      <c r="AY183" s="42"/>
      <c r="AZ183" s="132">
        <f>[2]Балансы!J522</f>
        <v>18.585999999999999</v>
      </c>
      <c r="BA183" s="42"/>
      <c r="BB183" s="42"/>
      <c r="BC183" s="42"/>
      <c r="BD183" s="42"/>
      <c r="BE183" s="42"/>
      <c r="BF183" s="103"/>
      <c r="BG183" s="103"/>
      <c r="BH183" s="24">
        <f>[2]Балансы!K522</f>
        <v>18.002409</v>
      </c>
      <c r="BI183" s="103"/>
      <c r="BJ183" s="103"/>
      <c r="BK183" s="103"/>
      <c r="BL183" s="103"/>
      <c r="BM183" s="103"/>
      <c r="BN183" s="103"/>
      <c r="BO183" s="42"/>
      <c r="BP183" s="158">
        <f>[2]Балансы!L522</f>
        <v>18.906199999999998</v>
      </c>
      <c r="BQ183" s="42"/>
      <c r="BR183" s="42"/>
      <c r="BS183" s="42"/>
      <c r="BT183" s="42"/>
      <c r="BU183" s="42"/>
      <c r="BV183" s="103"/>
      <c r="BW183" s="42"/>
      <c r="BX183" s="132">
        <f>[2]Балансы!N522</f>
        <v>18.906199999999998</v>
      </c>
      <c r="BY183" s="42"/>
      <c r="BZ183" s="42"/>
      <c r="CA183" s="42"/>
      <c r="CB183" s="42"/>
      <c r="CC183" s="42"/>
      <c r="CD183" s="42"/>
    </row>
    <row r="184" spans="1:82" hidden="1" x14ac:dyDescent="0.25"/>
    <row r="185" spans="1:82" ht="12" hidden="1" customHeight="1" x14ac:dyDescent="0.25">
      <c r="A185" s="4" t="s">
        <v>171</v>
      </c>
    </row>
    <row r="186" spans="1:82" ht="12" hidden="1" customHeight="1" x14ac:dyDescent="0.25">
      <c r="A186" s="48"/>
      <c r="B186" s="121" t="s">
        <v>221</v>
      </c>
      <c r="C186" s="121"/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</row>
    <row r="187" spans="1:82" ht="12" hidden="1" customHeight="1" x14ac:dyDescent="0.25">
      <c r="A187" s="48"/>
      <c r="B187" s="48" t="s">
        <v>222</v>
      </c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</row>
    <row r="188" spans="1:82" ht="12" hidden="1" customHeight="1" x14ac:dyDescent="0.25">
      <c r="A188" s="48"/>
      <c r="B188" s="48" t="s">
        <v>223</v>
      </c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</row>
    <row r="189" spans="1:82" ht="12" hidden="1" customHeight="1" x14ac:dyDescent="0.25">
      <c r="A189" s="48"/>
      <c r="B189" s="48" t="s">
        <v>224</v>
      </c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</row>
    <row r="190" spans="1:82" ht="12" hidden="1" customHeight="1" x14ac:dyDescent="0.25">
      <c r="A190" s="48"/>
      <c r="B190" s="121" t="s">
        <v>225</v>
      </c>
      <c r="C190" s="121"/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1"/>
      <c r="O190" s="121"/>
      <c r="P190" s="121"/>
      <c r="Q190" s="121"/>
      <c r="R190" s="121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</row>
    <row r="191" spans="1:82" ht="12" hidden="1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</row>
    <row r="192" spans="1:82" hidden="1" x14ac:dyDescent="0.25"/>
    <row r="193" spans="1:82" s="133" customFormat="1" ht="12" hidden="1" customHeight="1" x14ac:dyDescent="0.25">
      <c r="B193" s="133" t="str">
        <f>B156</f>
        <v>Директор МУП "СРО Каслинского района"</v>
      </c>
      <c r="E193" s="134"/>
      <c r="AK193" s="133" t="str">
        <f>AK156</f>
        <v>А.А.Парфентьев</v>
      </c>
      <c r="BD193" s="135"/>
    </row>
    <row r="194" spans="1:82" hidden="1" x14ac:dyDescent="0.25"/>
    <row r="195" spans="1:82" ht="18.75" hidden="1" customHeight="1" x14ac:dyDescent="0.25">
      <c r="BB195" s="123"/>
      <c r="BC195" s="123"/>
      <c r="BD195" s="123"/>
      <c r="BE195" s="123"/>
      <c r="BF195" s="123"/>
      <c r="BG195" s="124"/>
      <c r="BH195" s="124"/>
      <c r="BI195" s="124"/>
      <c r="BJ195" s="124"/>
      <c r="BK195" s="124"/>
      <c r="BL195" s="124"/>
      <c r="BM195" s="124"/>
      <c r="BN195" s="124"/>
      <c r="BZ195" s="123" t="s">
        <v>181</v>
      </c>
      <c r="CA195" s="123"/>
      <c r="CB195" s="123"/>
      <c r="CC195" s="123"/>
      <c r="CD195" s="123"/>
    </row>
    <row r="196" spans="1:82" ht="15.75" hidden="1" x14ac:dyDescent="0.25">
      <c r="A196" s="54" t="s">
        <v>235</v>
      </c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</row>
    <row r="197" spans="1:82" ht="12" hidden="1" customHeight="1" x14ac:dyDescent="0.25">
      <c r="A197" s="79"/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9"/>
      <c r="AH197" s="79"/>
    </row>
    <row r="198" spans="1:82" ht="12" hidden="1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136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85"/>
      <c r="AA198" s="85"/>
      <c r="AB198" s="85"/>
      <c r="AC198" s="85"/>
      <c r="AD198" s="85"/>
      <c r="AE198" s="85"/>
      <c r="AF198" s="85"/>
      <c r="AG198" s="85"/>
      <c r="AH198" s="85"/>
      <c r="CB198" s="4" t="s">
        <v>183</v>
      </c>
    </row>
    <row r="199" spans="1:82" ht="24.75" hidden="1" customHeight="1" x14ac:dyDescent="0.25">
      <c r="A199" s="86" t="s">
        <v>184</v>
      </c>
      <c r="B199" s="87"/>
      <c r="C199" s="88" t="s">
        <v>233</v>
      </c>
      <c r="D199" s="88"/>
      <c r="E199" s="88"/>
      <c r="F199" s="88"/>
      <c r="G199" s="88"/>
      <c r="H199" s="88"/>
      <c r="I199" s="88"/>
      <c r="J199" s="88"/>
      <c r="K199" s="88" t="s">
        <v>234</v>
      </c>
      <c r="L199" s="88"/>
      <c r="M199" s="88"/>
      <c r="N199" s="88"/>
      <c r="O199" s="88"/>
      <c r="P199" s="88"/>
      <c r="Q199" s="88"/>
      <c r="R199" s="88"/>
      <c r="S199" s="88" t="s">
        <v>185</v>
      </c>
      <c r="T199" s="88"/>
      <c r="U199" s="88"/>
      <c r="V199" s="88"/>
      <c r="W199" s="88"/>
      <c r="X199" s="88"/>
      <c r="Y199" s="88"/>
      <c r="Z199" s="88"/>
      <c r="AA199" s="88" t="s">
        <v>186</v>
      </c>
      <c r="AB199" s="88"/>
      <c r="AC199" s="88"/>
      <c r="AD199" s="88"/>
      <c r="AE199" s="88"/>
      <c r="AF199" s="88"/>
      <c r="AG199" s="88"/>
      <c r="AH199" s="88"/>
      <c r="AI199" s="88" t="s">
        <v>236</v>
      </c>
      <c r="AJ199" s="88"/>
      <c r="AK199" s="88"/>
      <c r="AL199" s="88"/>
      <c r="AM199" s="88"/>
      <c r="AN199" s="88"/>
      <c r="AO199" s="88"/>
      <c r="AP199" s="88"/>
      <c r="AQ199" s="88" t="s">
        <v>228</v>
      </c>
      <c r="AR199" s="88"/>
      <c r="AS199" s="88"/>
      <c r="AT199" s="88"/>
      <c r="AU199" s="88"/>
      <c r="AV199" s="88"/>
      <c r="AW199" s="88"/>
      <c r="AX199" s="88"/>
      <c r="AY199" s="88" t="s">
        <v>187</v>
      </c>
      <c r="AZ199" s="88"/>
      <c r="BA199" s="88"/>
      <c r="BB199" s="88"/>
      <c r="BC199" s="88"/>
      <c r="BD199" s="88"/>
      <c r="BE199" s="88"/>
      <c r="BF199" s="88"/>
      <c r="BG199" s="88" t="s">
        <v>188</v>
      </c>
      <c r="BH199" s="88"/>
      <c r="BI199" s="88"/>
      <c r="BJ199" s="88"/>
      <c r="BK199" s="88"/>
      <c r="BL199" s="88"/>
      <c r="BM199" s="88"/>
      <c r="BN199" s="88"/>
      <c r="BO199" s="88" t="str">
        <f>BO162</f>
        <v>2024 год</v>
      </c>
      <c r="BP199" s="88"/>
      <c r="BQ199" s="88"/>
      <c r="BR199" s="88"/>
      <c r="BS199" s="88"/>
      <c r="BT199" s="88"/>
      <c r="BU199" s="88"/>
      <c r="BV199" s="88"/>
      <c r="BW199" s="88" t="str">
        <f>BW162</f>
        <v>2025 год (последний год долгосрочного регулирования)</v>
      </c>
      <c r="BX199" s="88"/>
      <c r="BY199" s="88"/>
      <c r="BZ199" s="88"/>
      <c r="CA199" s="88"/>
      <c r="CB199" s="88"/>
      <c r="CC199" s="88"/>
      <c r="CD199" s="88"/>
    </row>
    <row r="200" spans="1:82" ht="12" hidden="1" customHeight="1" x14ac:dyDescent="0.25">
      <c r="A200" s="90"/>
      <c r="B200" s="91"/>
      <c r="C200" s="88" t="s">
        <v>189</v>
      </c>
      <c r="D200" s="92" t="s">
        <v>190</v>
      </c>
      <c r="E200" s="88"/>
      <c r="F200" s="88"/>
      <c r="G200" s="88"/>
      <c r="H200" s="88"/>
      <c r="I200" s="88"/>
      <c r="J200" s="88"/>
      <c r="K200" s="88" t="s">
        <v>189</v>
      </c>
      <c r="L200" s="88" t="s">
        <v>190</v>
      </c>
      <c r="M200" s="88"/>
      <c r="N200" s="88"/>
      <c r="O200" s="88"/>
      <c r="P200" s="88"/>
      <c r="Q200" s="88"/>
      <c r="R200" s="88"/>
      <c r="S200" s="88" t="s">
        <v>189</v>
      </c>
      <c r="T200" s="88" t="s">
        <v>190</v>
      </c>
      <c r="U200" s="88"/>
      <c r="V200" s="88"/>
      <c r="W200" s="88"/>
      <c r="X200" s="88"/>
      <c r="Y200" s="88"/>
      <c r="Z200" s="88"/>
      <c r="AA200" s="88" t="s">
        <v>189</v>
      </c>
      <c r="AB200" s="88" t="s">
        <v>190</v>
      </c>
      <c r="AC200" s="88"/>
      <c r="AD200" s="88"/>
      <c r="AE200" s="88"/>
      <c r="AF200" s="88"/>
      <c r="AG200" s="88"/>
      <c r="AH200" s="88"/>
      <c r="AI200" s="88" t="s">
        <v>189</v>
      </c>
      <c r="AJ200" s="88" t="s">
        <v>190</v>
      </c>
      <c r="AK200" s="88"/>
      <c r="AL200" s="88"/>
      <c r="AM200" s="88"/>
      <c r="AN200" s="88"/>
      <c r="AO200" s="88"/>
      <c r="AP200" s="88"/>
      <c r="AQ200" s="88" t="s">
        <v>189</v>
      </c>
      <c r="AR200" s="88" t="s">
        <v>190</v>
      </c>
      <c r="AS200" s="88"/>
      <c r="AT200" s="88"/>
      <c r="AU200" s="88"/>
      <c r="AV200" s="88"/>
      <c r="AW200" s="88"/>
      <c r="AX200" s="88"/>
      <c r="AY200" s="88" t="s">
        <v>189</v>
      </c>
      <c r="AZ200" s="88" t="s">
        <v>190</v>
      </c>
      <c r="BA200" s="88"/>
      <c r="BB200" s="88"/>
      <c r="BC200" s="88"/>
      <c r="BD200" s="88"/>
      <c r="BE200" s="88"/>
      <c r="BF200" s="88"/>
      <c r="BG200" s="88" t="s">
        <v>189</v>
      </c>
      <c r="BH200" s="88" t="s">
        <v>190</v>
      </c>
      <c r="BI200" s="88"/>
      <c r="BJ200" s="88"/>
      <c r="BK200" s="88"/>
      <c r="BL200" s="88"/>
      <c r="BM200" s="88"/>
      <c r="BN200" s="88"/>
      <c r="BO200" s="88" t="s">
        <v>189</v>
      </c>
      <c r="BP200" s="88" t="s">
        <v>190</v>
      </c>
      <c r="BQ200" s="88"/>
      <c r="BR200" s="88"/>
      <c r="BS200" s="88"/>
      <c r="BT200" s="88"/>
      <c r="BU200" s="88"/>
      <c r="BV200" s="88"/>
      <c r="BW200" s="88" t="s">
        <v>189</v>
      </c>
      <c r="BX200" s="88" t="s">
        <v>190</v>
      </c>
      <c r="BY200" s="88"/>
      <c r="BZ200" s="88"/>
      <c r="CA200" s="88"/>
      <c r="CB200" s="88"/>
      <c r="CC200" s="88"/>
      <c r="CD200" s="88"/>
    </row>
    <row r="201" spans="1:82" ht="12" hidden="1" customHeight="1" x14ac:dyDescent="0.25">
      <c r="A201" s="90"/>
      <c r="B201" s="91"/>
      <c r="C201" s="88"/>
      <c r="D201" s="93" t="s">
        <v>191</v>
      </c>
      <c r="E201" s="93" t="s">
        <v>192</v>
      </c>
      <c r="F201" s="88" t="s">
        <v>190</v>
      </c>
      <c r="G201" s="88"/>
      <c r="H201" s="88"/>
      <c r="I201" s="88"/>
      <c r="J201" s="88"/>
      <c r="K201" s="88"/>
      <c r="L201" s="93" t="s">
        <v>191</v>
      </c>
      <c r="M201" s="93" t="s">
        <v>192</v>
      </c>
      <c r="N201" s="88" t="s">
        <v>190</v>
      </c>
      <c r="O201" s="88"/>
      <c r="P201" s="88"/>
      <c r="Q201" s="88"/>
      <c r="R201" s="88"/>
      <c r="S201" s="88"/>
      <c r="T201" s="93" t="s">
        <v>191</v>
      </c>
      <c r="U201" s="93" t="s">
        <v>192</v>
      </c>
      <c r="V201" s="88" t="s">
        <v>190</v>
      </c>
      <c r="W201" s="88"/>
      <c r="X201" s="88"/>
      <c r="Y201" s="88"/>
      <c r="Z201" s="88"/>
      <c r="AA201" s="88"/>
      <c r="AB201" s="93" t="s">
        <v>191</v>
      </c>
      <c r="AC201" s="93" t="s">
        <v>192</v>
      </c>
      <c r="AD201" s="88" t="s">
        <v>190</v>
      </c>
      <c r="AE201" s="88"/>
      <c r="AF201" s="88"/>
      <c r="AG201" s="88"/>
      <c r="AH201" s="88"/>
      <c r="AI201" s="88"/>
      <c r="AJ201" s="93" t="s">
        <v>191</v>
      </c>
      <c r="AK201" s="93" t="s">
        <v>192</v>
      </c>
      <c r="AL201" s="88" t="s">
        <v>190</v>
      </c>
      <c r="AM201" s="88"/>
      <c r="AN201" s="88"/>
      <c r="AO201" s="88"/>
      <c r="AP201" s="88"/>
      <c r="AQ201" s="88"/>
      <c r="AR201" s="93" t="s">
        <v>191</v>
      </c>
      <c r="AS201" s="93" t="s">
        <v>192</v>
      </c>
      <c r="AT201" s="88" t="s">
        <v>190</v>
      </c>
      <c r="AU201" s="88"/>
      <c r="AV201" s="88"/>
      <c r="AW201" s="88"/>
      <c r="AX201" s="88"/>
      <c r="AY201" s="88"/>
      <c r="AZ201" s="93" t="s">
        <v>191</v>
      </c>
      <c r="BA201" s="93" t="s">
        <v>192</v>
      </c>
      <c r="BB201" s="88" t="s">
        <v>190</v>
      </c>
      <c r="BC201" s="88"/>
      <c r="BD201" s="88"/>
      <c r="BE201" s="88"/>
      <c r="BF201" s="88"/>
      <c r="BG201" s="88"/>
      <c r="BH201" s="93" t="s">
        <v>191</v>
      </c>
      <c r="BI201" s="93" t="s">
        <v>192</v>
      </c>
      <c r="BJ201" s="88" t="s">
        <v>190</v>
      </c>
      <c r="BK201" s="88"/>
      <c r="BL201" s="88"/>
      <c r="BM201" s="88"/>
      <c r="BN201" s="88"/>
      <c r="BO201" s="88"/>
      <c r="BP201" s="93" t="s">
        <v>191</v>
      </c>
      <c r="BQ201" s="93" t="s">
        <v>192</v>
      </c>
      <c r="BR201" s="88" t="s">
        <v>190</v>
      </c>
      <c r="BS201" s="88"/>
      <c r="BT201" s="88"/>
      <c r="BU201" s="88"/>
      <c r="BV201" s="88"/>
      <c r="BW201" s="88"/>
      <c r="BX201" s="93" t="s">
        <v>191</v>
      </c>
      <c r="BY201" s="93" t="s">
        <v>192</v>
      </c>
      <c r="BZ201" s="88" t="s">
        <v>190</v>
      </c>
      <c r="CA201" s="88"/>
      <c r="CB201" s="88"/>
      <c r="CC201" s="88"/>
      <c r="CD201" s="88"/>
    </row>
    <row r="202" spans="1:82" ht="87.75" hidden="1" customHeight="1" x14ac:dyDescent="0.25">
      <c r="A202" s="94"/>
      <c r="B202" s="95"/>
      <c r="C202" s="88"/>
      <c r="D202" s="93"/>
      <c r="E202" s="93"/>
      <c r="F202" s="96" t="s">
        <v>193</v>
      </c>
      <c r="G202" s="96" t="s">
        <v>194</v>
      </c>
      <c r="H202" s="96" t="s">
        <v>195</v>
      </c>
      <c r="I202" s="96" t="s">
        <v>196</v>
      </c>
      <c r="J202" s="97" t="s">
        <v>197</v>
      </c>
      <c r="K202" s="88"/>
      <c r="L202" s="93"/>
      <c r="M202" s="93"/>
      <c r="N202" s="96" t="s">
        <v>193</v>
      </c>
      <c r="O202" s="96" t="s">
        <v>194</v>
      </c>
      <c r="P202" s="96" t="s">
        <v>195</v>
      </c>
      <c r="Q202" s="96" t="s">
        <v>196</v>
      </c>
      <c r="R202" s="98" t="s">
        <v>197</v>
      </c>
      <c r="S202" s="88"/>
      <c r="T202" s="93"/>
      <c r="U202" s="93"/>
      <c r="V202" s="96" t="s">
        <v>193</v>
      </c>
      <c r="W202" s="96" t="s">
        <v>194</v>
      </c>
      <c r="X202" s="96" t="s">
        <v>195</v>
      </c>
      <c r="Y202" s="96" t="s">
        <v>196</v>
      </c>
      <c r="Z202" s="98" t="s">
        <v>197</v>
      </c>
      <c r="AA202" s="88"/>
      <c r="AB202" s="93"/>
      <c r="AC202" s="93"/>
      <c r="AD202" s="96" t="s">
        <v>193</v>
      </c>
      <c r="AE202" s="96" t="s">
        <v>194</v>
      </c>
      <c r="AF202" s="96" t="s">
        <v>195</v>
      </c>
      <c r="AG202" s="96" t="s">
        <v>196</v>
      </c>
      <c r="AH202" s="98" t="s">
        <v>197</v>
      </c>
      <c r="AI202" s="88"/>
      <c r="AJ202" s="93"/>
      <c r="AK202" s="93"/>
      <c r="AL202" s="96" t="s">
        <v>193</v>
      </c>
      <c r="AM202" s="96" t="s">
        <v>194</v>
      </c>
      <c r="AN202" s="96" t="s">
        <v>195</v>
      </c>
      <c r="AO202" s="96" t="s">
        <v>196</v>
      </c>
      <c r="AP202" s="98" t="s">
        <v>197</v>
      </c>
      <c r="AQ202" s="88"/>
      <c r="AR202" s="93"/>
      <c r="AS202" s="93"/>
      <c r="AT202" s="96" t="s">
        <v>193</v>
      </c>
      <c r="AU202" s="96" t="s">
        <v>194</v>
      </c>
      <c r="AV202" s="96" t="s">
        <v>195</v>
      </c>
      <c r="AW202" s="96" t="s">
        <v>196</v>
      </c>
      <c r="AX202" s="98" t="s">
        <v>197</v>
      </c>
      <c r="AY202" s="88"/>
      <c r="AZ202" s="93"/>
      <c r="BA202" s="93"/>
      <c r="BB202" s="96" t="s">
        <v>193</v>
      </c>
      <c r="BC202" s="96" t="s">
        <v>194</v>
      </c>
      <c r="BD202" s="96" t="s">
        <v>195</v>
      </c>
      <c r="BE202" s="96" t="s">
        <v>196</v>
      </c>
      <c r="BF202" s="98" t="s">
        <v>197</v>
      </c>
      <c r="BG202" s="88"/>
      <c r="BH202" s="93"/>
      <c r="BI202" s="93"/>
      <c r="BJ202" s="96" t="s">
        <v>193</v>
      </c>
      <c r="BK202" s="96" t="s">
        <v>194</v>
      </c>
      <c r="BL202" s="96" t="s">
        <v>195</v>
      </c>
      <c r="BM202" s="96" t="s">
        <v>196</v>
      </c>
      <c r="BN202" s="98" t="s">
        <v>197</v>
      </c>
      <c r="BO202" s="88"/>
      <c r="BP202" s="93"/>
      <c r="BQ202" s="93"/>
      <c r="BR202" s="96" t="s">
        <v>193</v>
      </c>
      <c r="BS202" s="96" t="s">
        <v>194</v>
      </c>
      <c r="BT202" s="96" t="s">
        <v>195</v>
      </c>
      <c r="BU202" s="96" t="s">
        <v>196</v>
      </c>
      <c r="BV202" s="98" t="s">
        <v>197</v>
      </c>
      <c r="BW202" s="88"/>
      <c r="BX202" s="93"/>
      <c r="BY202" s="93"/>
      <c r="BZ202" s="97" t="s">
        <v>193</v>
      </c>
      <c r="CA202" s="97" t="s">
        <v>194</v>
      </c>
      <c r="CB202" s="97" t="s">
        <v>195</v>
      </c>
      <c r="CC202" s="97" t="s">
        <v>196</v>
      </c>
      <c r="CD202" s="97" t="s">
        <v>197</v>
      </c>
    </row>
    <row r="203" spans="1:82" ht="18" hidden="1" customHeight="1" x14ac:dyDescent="0.25">
      <c r="A203" s="99">
        <v>1</v>
      </c>
      <c r="B203" s="100">
        <f>A203+1</f>
        <v>2</v>
      </c>
      <c r="C203" s="100">
        <f t="shared" ref="C203:AX203" si="10">B203+1</f>
        <v>3</v>
      </c>
      <c r="D203" s="100">
        <f t="shared" si="10"/>
        <v>4</v>
      </c>
      <c r="E203" s="100">
        <f t="shared" si="10"/>
        <v>5</v>
      </c>
      <c r="F203" s="100">
        <f t="shared" si="10"/>
        <v>6</v>
      </c>
      <c r="G203" s="100">
        <f t="shared" si="10"/>
        <v>7</v>
      </c>
      <c r="H203" s="100">
        <f t="shared" si="10"/>
        <v>8</v>
      </c>
      <c r="I203" s="100">
        <f t="shared" si="10"/>
        <v>9</v>
      </c>
      <c r="J203" s="100">
        <f t="shared" si="10"/>
        <v>10</v>
      </c>
      <c r="K203" s="100">
        <f t="shared" si="10"/>
        <v>11</v>
      </c>
      <c r="L203" s="100">
        <f t="shared" si="10"/>
        <v>12</v>
      </c>
      <c r="M203" s="100">
        <f t="shared" si="10"/>
        <v>13</v>
      </c>
      <c r="N203" s="100">
        <f t="shared" si="10"/>
        <v>14</v>
      </c>
      <c r="O203" s="100">
        <f t="shared" si="10"/>
        <v>15</v>
      </c>
      <c r="P203" s="100">
        <f t="shared" si="10"/>
        <v>16</v>
      </c>
      <c r="Q203" s="100">
        <f t="shared" si="10"/>
        <v>17</v>
      </c>
      <c r="R203" s="100">
        <f t="shared" si="10"/>
        <v>18</v>
      </c>
      <c r="S203" s="100">
        <f t="shared" si="10"/>
        <v>19</v>
      </c>
      <c r="T203" s="100">
        <f t="shared" si="10"/>
        <v>20</v>
      </c>
      <c r="U203" s="100">
        <f t="shared" si="10"/>
        <v>21</v>
      </c>
      <c r="V203" s="100">
        <f t="shared" si="10"/>
        <v>22</v>
      </c>
      <c r="W203" s="100">
        <f t="shared" si="10"/>
        <v>23</v>
      </c>
      <c r="X203" s="100">
        <f t="shared" si="10"/>
        <v>24</v>
      </c>
      <c r="Y203" s="100">
        <f t="shared" si="10"/>
        <v>25</v>
      </c>
      <c r="Z203" s="100">
        <f t="shared" si="10"/>
        <v>26</v>
      </c>
      <c r="AA203" s="100">
        <f t="shared" si="10"/>
        <v>27</v>
      </c>
      <c r="AB203" s="100">
        <f t="shared" si="10"/>
        <v>28</v>
      </c>
      <c r="AC203" s="100">
        <f t="shared" si="10"/>
        <v>29</v>
      </c>
      <c r="AD203" s="100">
        <f t="shared" si="10"/>
        <v>30</v>
      </c>
      <c r="AE203" s="100">
        <f t="shared" si="10"/>
        <v>31</v>
      </c>
      <c r="AF203" s="100">
        <f t="shared" si="10"/>
        <v>32</v>
      </c>
      <c r="AG203" s="100">
        <f t="shared" si="10"/>
        <v>33</v>
      </c>
      <c r="AH203" s="100">
        <f t="shared" si="10"/>
        <v>34</v>
      </c>
      <c r="AI203" s="100">
        <f t="shared" si="10"/>
        <v>35</v>
      </c>
      <c r="AJ203" s="100">
        <f t="shared" si="10"/>
        <v>36</v>
      </c>
      <c r="AK203" s="100">
        <f t="shared" si="10"/>
        <v>37</v>
      </c>
      <c r="AL203" s="100">
        <f t="shared" si="10"/>
        <v>38</v>
      </c>
      <c r="AM203" s="100">
        <f t="shared" si="10"/>
        <v>39</v>
      </c>
      <c r="AN203" s="100">
        <f t="shared" si="10"/>
        <v>40</v>
      </c>
      <c r="AO203" s="100">
        <f t="shared" si="10"/>
        <v>41</v>
      </c>
      <c r="AP203" s="100">
        <f t="shared" si="10"/>
        <v>42</v>
      </c>
      <c r="AQ203" s="100">
        <f t="shared" si="10"/>
        <v>43</v>
      </c>
      <c r="AR203" s="100">
        <f t="shared" si="10"/>
        <v>44</v>
      </c>
      <c r="AS203" s="100">
        <f t="shared" si="10"/>
        <v>45</v>
      </c>
      <c r="AT203" s="100">
        <f t="shared" si="10"/>
        <v>46</v>
      </c>
      <c r="AU203" s="100">
        <f t="shared" si="10"/>
        <v>47</v>
      </c>
      <c r="AV203" s="100">
        <f t="shared" si="10"/>
        <v>48</v>
      </c>
      <c r="AW203" s="100">
        <f t="shared" si="10"/>
        <v>49</v>
      </c>
      <c r="AX203" s="100">
        <f t="shared" si="10"/>
        <v>50</v>
      </c>
      <c r="AY203" s="100">
        <f>AP203+1</f>
        <v>43</v>
      </c>
      <c r="AZ203" s="100">
        <f t="shared" ref="AZ203:CD203" si="11">AY203+1</f>
        <v>44</v>
      </c>
      <c r="BA203" s="100">
        <f t="shared" si="11"/>
        <v>45</v>
      </c>
      <c r="BB203" s="100">
        <f t="shared" si="11"/>
        <v>46</v>
      </c>
      <c r="BC203" s="100">
        <f t="shared" si="11"/>
        <v>47</v>
      </c>
      <c r="BD203" s="100">
        <f t="shared" si="11"/>
        <v>48</v>
      </c>
      <c r="BE203" s="100">
        <f t="shared" si="11"/>
        <v>49</v>
      </c>
      <c r="BF203" s="100">
        <f t="shared" si="11"/>
        <v>50</v>
      </c>
      <c r="BG203" s="100">
        <f t="shared" si="11"/>
        <v>51</v>
      </c>
      <c r="BH203" s="100">
        <f t="shared" si="11"/>
        <v>52</v>
      </c>
      <c r="BI203" s="100">
        <f t="shared" si="11"/>
        <v>53</v>
      </c>
      <c r="BJ203" s="100">
        <f t="shared" si="11"/>
        <v>54</v>
      </c>
      <c r="BK203" s="100">
        <f t="shared" si="11"/>
        <v>55</v>
      </c>
      <c r="BL203" s="100">
        <f t="shared" si="11"/>
        <v>56</v>
      </c>
      <c r="BM203" s="100">
        <f t="shared" si="11"/>
        <v>57</v>
      </c>
      <c r="BN203" s="100">
        <f t="shared" si="11"/>
        <v>58</v>
      </c>
      <c r="BO203" s="100">
        <f t="shared" si="11"/>
        <v>59</v>
      </c>
      <c r="BP203" s="100">
        <f t="shared" si="11"/>
        <v>60</v>
      </c>
      <c r="BQ203" s="100">
        <f t="shared" si="11"/>
        <v>61</v>
      </c>
      <c r="BR203" s="100">
        <f t="shared" si="11"/>
        <v>62</v>
      </c>
      <c r="BS203" s="100">
        <f t="shared" si="11"/>
        <v>63</v>
      </c>
      <c r="BT203" s="100">
        <f t="shared" si="11"/>
        <v>64</v>
      </c>
      <c r="BU203" s="100">
        <f t="shared" si="11"/>
        <v>65</v>
      </c>
      <c r="BV203" s="100">
        <f t="shared" si="11"/>
        <v>66</v>
      </c>
      <c r="BW203" s="100">
        <f t="shared" si="11"/>
        <v>67</v>
      </c>
      <c r="BX203" s="100">
        <f t="shared" si="11"/>
        <v>68</v>
      </c>
      <c r="BY203" s="100">
        <f t="shared" si="11"/>
        <v>69</v>
      </c>
      <c r="BZ203" s="100">
        <f t="shared" si="11"/>
        <v>70</v>
      </c>
      <c r="CA203" s="100">
        <f t="shared" si="11"/>
        <v>71</v>
      </c>
      <c r="CB203" s="100">
        <f t="shared" si="11"/>
        <v>72</v>
      </c>
      <c r="CC203" s="100">
        <f t="shared" si="11"/>
        <v>73</v>
      </c>
      <c r="CD203" s="100">
        <f t="shared" si="11"/>
        <v>74</v>
      </c>
    </row>
    <row r="204" spans="1:82" ht="55.5" hidden="1" customHeight="1" x14ac:dyDescent="0.25">
      <c r="A204" s="21" t="s">
        <v>198</v>
      </c>
      <c r="B204" s="101" t="s">
        <v>199</v>
      </c>
      <c r="C204" s="102"/>
      <c r="D204" s="102">
        <f>M204</f>
        <v>0</v>
      </c>
      <c r="E204" s="42"/>
      <c r="F204" s="42"/>
      <c r="G204" s="42"/>
      <c r="H204" s="42"/>
      <c r="I204" s="42"/>
      <c r="J204" s="42"/>
      <c r="K204" s="42"/>
      <c r="L204" s="102">
        <f>L208</f>
        <v>47.66</v>
      </c>
      <c r="M204" s="42"/>
      <c r="N204" s="42"/>
      <c r="O204" s="42"/>
      <c r="P204" s="42"/>
      <c r="Q204" s="42"/>
      <c r="R204" s="103"/>
      <c r="S204" s="42"/>
      <c r="T204" s="102">
        <f>T208</f>
        <v>47.8979</v>
      </c>
      <c r="U204" s="42"/>
      <c r="V204" s="42"/>
      <c r="W204" s="42"/>
      <c r="X204" s="42"/>
      <c r="Y204" s="42"/>
      <c r="Z204" s="103"/>
      <c r="AA204" s="103"/>
      <c r="AB204" s="103"/>
      <c r="AC204" s="103"/>
      <c r="AD204" s="103"/>
      <c r="AE204" s="103"/>
      <c r="AF204" s="103"/>
      <c r="AG204" s="103"/>
      <c r="AH204" s="103"/>
      <c r="AI204" s="42"/>
      <c r="AJ204" s="151">
        <f>AJ208</f>
        <v>47.706699999999998</v>
      </c>
      <c r="AK204" s="140"/>
      <c r="AL204" s="140"/>
      <c r="AM204" s="140"/>
      <c r="AN204" s="140"/>
      <c r="AO204" s="140"/>
      <c r="AP204" s="152"/>
      <c r="AQ204" s="152"/>
      <c r="AR204" s="151">
        <f>AR208</f>
        <v>46.952315999999996</v>
      </c>
      <c r="AS204" s="152"/>
      <c r="AT204" s="152"/>
      <c r="AU204" s="152"/>
      <c r="AV204" s="152"/>
      <c r="AW204" s="152"/>
      <c r="AX204" s="152"/>
      <c r="AY204" s="140"/>
      <c r="AZ204" s="151">
        <f>AZ208</f>
        <v>48.660040000000002</v>
      </c>
      <c r="BA204" s="140"/>
      <c r="BB204" s="140"/>
      <c r="BC204" s="140"/>
      <c r="BD204" s="140"/>
      <c r="BE204" s="140"/>
      <c r="BF204" s="152"/>
      <c r="BG204" s="152"/>
      <c r="BH204" s="151">
        <f>BH208</f>
        <v>45.563724000000001</v>
      </c>
      <c r="BI204" s="152"/>
      <c r="BJ204" s="152"/>
      <c r="BK204" s="152"/>
      <c r="BL204" s="152"/>
      <c r="BM204" s="152"/>
      <c r="BN204" s="152"/>
      <c r="BO204" s="140"/>
      <c r="BP204" s="151">
        <f>BP208</f>
        <v>45.533949999999997</v>
      </c>
      <c r="BQ204" s="140"/>
      <c r="BR204" s="140"/>
      <c r="BS204" s="140"/>
      <c r="BT204" s="140"/>
      <c r="BU204" s="140"/>
      <c r="BV204" s="152"/>
      <c r="BW204" s="140"/>
      <c r="BX204" s="151">
        <f>BX208</f>
        <v>45.533949999999997</v>
      </c>
      <c r="BY204" s="140"/>
      <c r="BZ204" s="140"/>
      <c r="CA204" s="140"/>
      <c r="CB204" s="140"/>
      <c r="CC204" s="140"/>
      <c r="CD204" s="140"/>
    </row>
    <row r="205" spans="1:82" ht="12" hidden="1" customHeight="1" x14ac:dyDescent="0.25">
      <c r="A205" s="104"/>
      <c r="B205" s="105" t="s">
        <v>200</v>
      </c>
      <c r="C205" s="106"/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8"/>
      <c r="AB205" s="108"/>
      <c r="AC205" s="108"/>
      <c r="AD205" s="108"/>
      <c r="AE205" s="108"/>
      <c r="AF205" s="108"/>
      <c r="AG205" s="108"/>
      <c r="AH205" s="108"/>
      <c r="AI205" s="106"/>
      <c r="AJ205" s="153"/>
      <c r="AK205" s="153"/>
      <c r="AL205" s="153"/>
      <c r="AM205" s="153"/>
      <c r="AN205" s="153"/>
      <c r="AO205" s="153"/>
      <c r="AP205" s="153"/>
      <c r="AQ205" s="154"/>
      <c r="AR205" s="153"/>
      <c r="AS205" s="154"/>
      <c r="AT205" s="154"/>
      <c r="AU205" s="154"/>
      <c r="AV205" s="154"/>
      <c r="AW205" s="154"/>
      <c r="AX205" s="154"/>
      <c r="AY205" s="153"/>
      <c r="AZ205" s="153"/>
      <c r="BA205" s="153"/>
      <c r="BB205" s="153"/>
      <c r="BC205" s="153"/>
      <c r="BD205" s="153"/>
      <c r="BE205" s="153"/>
      <c r="BF205" s="153"/>
      <c r="BG205" s="154"/>
      <c r="BH205" s="153"/>
      <c r="BI205" s="154"/>
      <c r="BJ205" s="154"/>
      <c r="BK205" s="154"/>
      <c r="BL205" s="154"/>
      <c r="BM205" s="154"/>
      <c r="BN205" s="154"/>
      <c r="BO205" s="153"/>
      <c r="BP205" s="153"/>
      <c r="BQ205" s="153"/>
      <c r="BR205" s="153"/>
      <c r="BS205" s="153"/>
      <c r="BT205" s="153"/>
      <c r="BU205" s="153"/>
      <c r="BV205" s="153"/>
      <c r="BW205" s="145"/>
      <c r="BX205" s="145"/>
      <c r="BY205" s="145"/>
      <c r="BZ205" s="145"/>
      <c r="CA205" s="145"/>
      <c r="CB205" s="145"/>
      <c r="CC205" s="145"/>
      <c r="CD205" s="145"/>
    </row>
    <row r="206" spans="1:82" ht="12" hidden="1" customHeight="1" x14ac:dyDescent="0.25">
      <c r="A206" s="110"/>
      <c r="B206" s="111" t="s">
        <v>201</v>
      </c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112"/>
      <c r="W206" s="112"/>
      <c r="X206" s="112"/>
      <c r="Y206" s="112"/>
      <c r="Z206" s="112"/>
      <c r="AA206" s="114"/>
      <c r="AB206" s="114"/>
      <c r="AC206" s="114"/>
      <c r="AD206" s="114"/>
      <c r="AE206" s="114"/>
      <c r="AF206" s="114"/>
      <c r="AG206" s="114"/>
      <c r="AH206" s="114"/>
      <c r="AI206" s="112"/>
      <c r="AJ206" s="155"/>
      <c r="AK206" s="155"/>
      <c r="AL206" s="155"/>
      <c r="AM206" s="155"/>
      <c r="AN206" s="155"/>
      <c r="AO206" s="155"/>
      <c r="AP206" s="155"/>
      <c r="AQ206" s="156"/>
      <c r="AR206" s="155"/>
      <c r="AS206" s="156"/>
      <c r="AT206" s="156"/>
      <c r="AU206" s="156"/>
      <c r="AV206" s="156"/>
      <c r="AW206" s="156"/>
      <c r="AX206" s="156"/>
      <c r="AY206" s="155"/>
      <c r="AZ206" s="155"/>
      <c r="BA206" s="155"/>
      <c r="BB206" s="155"/>
      <c r="BC206" s="155"/>
      <c r="BD206" s="155"/>
      <c r="BE206" s="155"/>
      <c r="BF206" s="155"/>
      <c r="BG206" s="156"/>
      <c r="BH206" s="155"/>
      <c r="BI206" s="156"/>
      <c r="BJ206" s="156"/>
      <c r="BK206" s="156"/>
      <c r="BL206" s="156"/>
      <c r="BM206" s="156"/>
      <c r="BN206" s="156"/>
      <c r="BO206" s="155"/>
      <c r="BP206" s="155"/>
      <c r="BQ206" s="155"/>
      <c r="BR206" s="155"/>
      <c r="BS206" s="155"/>
      <c r="BT206" s="155"/>
      <c r="BU206" s="155"/>
      <c r="BV206" s="155"/>
      <c r="BW206" s="145"/>
      <c r="BX206" s="145"/>
      <c r="BY206" s="145"/>
      <c r="BZ206" s="145"/>
      <c r="CA206" s="145"/>
      <c r="CB206" s="145"/>
      <c r="CC206" s="145"/>
      <c r="CD206" s="145"/>
    </row>
    <row r="207" spans="1:82" ht="12" hidden="1" customHeight="1" x14ac:dyDescent="0.25">
      <c r="A207" s="21"/>
      <c r="B207" s="22" t="s">
        <v>202</v>
      </c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103"/>
      <c r="S207" s="42"/>
      <c r="T207" s="42"/>
      <c r="U207" s="42"/>
      <c r="V207" s="42"/>
      <c r="W207" s="42"/>
      <c r="X207" s="42"/>
      <c r="Y207" s="42"/>
      <c r="Z207" s="103"/>
      <c r="AA207" s="103"/>
      <c r="AB207" s="103"/>
      <c r="AC207" s="103"/>
      <c r="AD207" s="103"/>
      <c r="AE207" s="103"/>
      <c r="AF207" s="103"/>
      <c r="AG207" s="103"/>
      <c r="AH207" s="103"/>
      <c r="AI207" s="42"/>
      <c r="AJ207" s="140"/>
      <c r="AK207" s="140"/>
      <c r="AL207" s="140"/>
      <c r="AM207" s="140"/>
      <c r="AN207" s="140"/>
      <c r="AO207" s="140"/>
      <c r="AP207" s="152"/>
      <c r="AQ207" s="152"/>
      <c r="AR207" s="140"/>
      <c r="AS207" s="152"/>
      <c r="AT207" s="152"/>
      <c r="AU207" s="152"/>
      <c r="AV207" s="152"/>
      <c r="AW207" s="152"/>
      <c r="AX207" s="152"/>
      <c r="AY207" s="140"/>
      <c r="AZ207" s="140"/>
      <c r="BA207" s="140"/>
      <c r="BB207" s="140"/>
      <c r="BC207" s="140"/>
      <c r="BD207" s="140"/>
      <c r="BE207" s="140"/>
      <c r="BF207" s="152"/>
      <c r="BG207" s="152"/>
      <c r="BH207" s="140"/>
      <c r="BI207" s="152"/>
      <c r="BJ207" s="152"/>
      <c r="BK207" s="152"/>
      <c r="BL207" s="152"/>
      <c r="BM207" s="152"/>
      <c r="BN207" s="152"/>
      <c r="BO207" s="140"/>
      <c r="BP207" s="140"/>
      <c r="BQ207" s="140"/>
      <c r="BR207" s="140"/>
      <c r="BS207" s="140"/>
      <c r="BT207" s="140"/>
      <c r="BU207" s="140"/>
      <c r="BV207" s="152"/>
      <c r="BW207" s="140"/>
      <c r="BX207" s="140"/>
      <c r="BY207" s="140"/>
      <c r="BZ207" s="140"/>
      <c r="CA207" s="140"/>
      <c r="CB207" s="140"/>
      <c r="CC207" s="140"/>
      <c r="CD207" s="140"/>
    </row>
    <row r="208" spans="1:82" ht="12" hidden="1" customHeight="1" x14ac:dyDescent="0.25">
      <c r="A208" s="21"/>
      <c r="B208" s="22" t="s">
        <v>203</v>
      </c>
      <c r="C208" s="102"/>
      <c r="D208" s="102">
        <f>M208</f>
        <v>0</v>
      </c>
      <c r="E208" s="42"/>
      <c r="F208" s="42"/>
      <c r="G208" s="42"/>
      <c r="H208" s="42"/>
      <c r="I208" s="42"/>
      <c r="J208" s="42"/>
      <c r="K208" s="42"/>
      <c r="L208" s="102">
        <f>L214</f>
        <v>47.66</v>
      </c>
      <c r="M208" s="42"/>
      <c r="N208" s="42"/>
      <c r="O208" s="42"/>
      <c r="P208" s="42"/>
      <c r="Q208" s="42"/>
      <c r="R208" s="103"/>
      <c r="S208" s="42"/>
      <c r="T208" s="102">
        <f>T214</f>
        <v>47.8979</v>
      </c>
      <c r="U208" s="42"/>
      <c r="V208" s="42"/>
      <c r="W208" s="42"/>
      <c r="X208" s="42"/>
      <c r="Y208" s="42"/>
      <c r="Z208" s="103"/>
      <c r="AA208" s="103"/>
      <c r="AB208" s="103"/>
      <c r="AC208" s="103"/>
      <c r="AD208" s="103"/>
      <c r="AE208" s="103"/>
      <c r="AF208" s="103"/>
      <c r="AG208" s="103"/>
      <c r="AH208" s="103"/>
      <c r="AI208" s="42"/>
      <c r="AJ208" s="151">
        <f>AJ214</f>
        <v>47.706699999999998</v>
      </c>
      <c r="AK208" s="140"/>
      <c r="AL208" s="140"/>
      <c r="AM208" s="140"/>
      <c r="AN208" s="140"/>
      <c r="AO208" s="140"/>
      <c r="AP208" s="152"/>
      <c r="AQ208" s="152"/>
      <c r="AR208" s="151">
        <f>AR214</f>
        <v>46.952315999999996</v>
      </c>
      <c r="AS208" s="152"/>
      <c r="AT208" s="152"/>
      <c r="AU208" s="152"/>
      <c r="AV208" s="152"/>
      <c r="AW208" s="152"/>
      <c r="AX208" s="152"/>
      <c r="AY208" s="140"/>
      <c r="AZ208" s="151">
        <f>AZ214</f>
        <v>48.660040000000002</v>
      </c>
      <c r="BA208" s="140"/>
      <c r="BB208" s="140"/>
      <c r="BC208" s="140"/>
      <c r="BD208" s="140"/>
      <c r="BE208" s="140"/>
      <c r="BF208" s="152"/>
      <c r="BG208" s="152"/>
      <c r="BH208" s="151">
        <f>BH214</f>
        <v>45.563724000000001</v>
      </c>
      <c r="BI208" s="152"/>
      <c r="BJ208" s="152"/>
      <c r="BK208" s="152"/>
      <c r="BL208" s="152"/>
      <c r="BM208" s="152"/>
      <c r="BN208" s="152"/>
      <c r="BO208" s="140"/>
      <c r="BP208" s="151">
        <f>BP214</f>
        <v>45.533949999999997</v>
      </c>
      <c r="BQ208" s="140"/>
      <c r="BR208" s="140"/>
      <c r="BS208" s="140"/>
      <c r="BT208" s="140"/>
      <c r="BU208" s="140"/>
      <c r="BV208" s="152"/>
      <c r="BW208" s="140"/>
      <c r="BX208" s="151">
        <f>BX214</f>
        <v>45.533949999999997</v>
      </c>
      <c r="BY208" s="140"/>
      <c r="BZ208" s="140"/>
      <c r="CA208" s="140"/>
      <c r="CB208" s="140"/>
      <c r="CC208" s="140"/>
      <c r="CD208" s="140"/>
    </row>
    <row r="209" spans="1:82" ht="12" hidden="1" customHeight="1" x14ac:dyDescent="0.25">
      <c r="A209" s="21"/>
      <c r="B209" s="22" t="s">
        <v>204</v>
      </c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103"/>
      <c r="S209" s="42"/>
      <c r="T209" s="42"/>
      <c r="U209" s="42"/>
      <c r="V209" s="42"/>
      <c r="W209" s="42"/>
      <c r="X209" s="42"/>
      <c r="Y209" s="42"/>
      <c r="Z209" s="103"/>
      <c r="AA209" s="103"/>
      <c r="AB209" s="103"/>
      <c r="AC209" s="103"/>
      <c r="AD209" s="103"/>
      <c r="AE209" s="103"/>
      <c r="AF209" s="103"/>
      <c r="AG209" s="103"/>
      <c r="AH209" s="103"/>
      <c r="AI209" s="42"/>
      <c r="AJ209" s="140"/>
      <c r="AK209" s="140"/>
      <c r="AL209" s="140"/>
      <c r="AM209" s="140"/>
      <c r="AN209" s="140"/>
      <c r="AO209" s="140"/>
      <c r="AP209" s="152"/>
      <c r="AQ209" s="152"/>
      <c r="AR209" s="140"/>
      <c r="AS209" s="152"/>
      <c r="AT209" s="152"/>
      <c r="AU209" s="152"/>
      <c r="AV209" s="152"/>
      <c r="AW209" s="152"/>
      <c r="AX209" s="152"/>
      <c r="AY209" s="140"/>
      <c r="AZ209" s="140"/>
      <c r="BA209" s="140"/>
      <c r="BB209" s="140"/>
      <c r="BC209" s="140"/>
      <c r="BD209" s="140"/>
      <c r="BE209" s="140"/>
      <c r="BF209" s="152"/>
      <c r="BG209" s="152"/>
      <c r="BH209" s="140"/>
      <c r="BI209" s="152"/>
      <c r="BJ209" s="152"/>
      <c r="BK209" s="152"/>
      <c r="BL209" s="152"/>
      <c r="BM209" s="152"/>
      <c r="BN209" s="152"/>
      <c r="BO209" s="140"/>
      <c r="BP209" s="140"/>
      <c r="BQ209" s="140"/>
      <c r="BR209" s="140"/>
      <c r="BS209" s="140"/>
      <c r="BT209" s="140"/>
      <c r="BU209" s="140"/>
      <c r="BV209" s="152"/>
      <c r="BW209" s="140"/>
      <c r="BX209" s="140"/>
      <c r="BY209" s="140"/>
      <c r="BZ209" s="140"/>
      <c r="CA209" s="140"/>
      <c r="CB209" s="140"/>
      <c r="CC209" s="140"/>
      <c r="CD209" s="140"/>
    </row>
    <row r="210" spans="1:82" ht="12" hidden="1" customHeight="1" x14ac:dyDescent="0.25">
      <c r="A210" s="21" t="s">
        <v>205</v>
      </c>
      <c r="B210" s="101" t="s">
        <v>206</v>
      </c>
      <c r="C210" s="42"/>
      <c r="D210" s="42"/>
      <c r="E210" s="42"/>
      <c r="F210" s="42"/>
      <c r="G210" s="42"/>
      <c r="H210" s="42"/>
      <c r="I210" s="42"/>
      <c r="J210" s="42"/>
      <c r="K210" s="42"/>
      <c r="L210" s="102"/>
      <c r="M210" s="42"/>
      <c r="N210" s="42"/>
      <c r="O210" s="42"/>
      <c r="P210" s="42"/>
      <c r="Q210" s="42"/>
      <c r="R210" s="103"/>
      <c r="S210" s="42"/>
      <c r="T210" s="102"/>
      <c r="U210" s="42"/>
      <c r="V210" s="42"/>
      <c r="W210" s="42"/>
      <c r="X210" s="42"/>
      <c r="Y210" s="42"/>
      <c r="Z210" s="103"/>
      <c r="AA210" s="103"/>
      <c r="AB210" s="103"/>
      <c r="AC210" s="103"/>
      <c r="AD210" s="103"/>
      <c r="AE210" s="103"/>
      <c r="AF210" s="103"/>
      <c r="AG210" s="103"/>
      <c r="AH210" s="103"/>
      <c r="AI210" s="42"/>
      <c r="AJ210" s="151"/>
      <c r="AK210" s="140"/>
      <c r="AL210" s="140"/>
      <c r="AM210" s="140"/>
      <c r="AN210" s="140"/>
      <c r="AO210" s="140"/>
      <c r="AP210" s="152"/>
      <c r="AQ210" s="152"/>
      <c r="AR210" s="151"/>
      <c r="AS210" s="152"/>
      <c r="AT210" s="152"/>
      <c r="AU210" s="152"/>
      <c r="AV210" s="152"/>
      <c r="AW210" s="152"/>
      <c r="AX210" s="152"/>
      <c r="AY210" s="140"/>
      <c r="AZ210" s="151"/>
      <c r="BA210" s="140"/>
      <c r="BB210" s="140"/>
      <c r="BC210" s="140"/>
      <c r="BD210" s="140"/>
      <c r="BE210" s="140"/>
      <c r="BF210" s="152"/>
      <c r="BG210" s="152"/>
      <c r="BH210" s="151"/>
      <c r="BI210" s="152"/>
      <c r="BJ210" s="152"/>
      <c r="BK210" s="152"/>
      <c r="BL210" s="152"/>
      <c r="BM210" s="152"/>
      <c r="BN210" s="152"/>
      <c r="BO210" s="140"/>
      <c r="BP210" s="151"/>
      <c r="BQ210" s="140"/>
      <c r="BR210" s="140"/>
      <c r="BS210" s="140"/>
      <c r="BT210" s="140"/>
      <c r="BU210" s="140"/>
      <c r="BV210" s="152"/>
      <c r="BW210" s="140"/>
      <c r="BX210" s="151"/>
      <c r="BY210" s="140"/>
      <c r="BZ210" s="140"/>
      <c r="CA210" s="140"/>
      <c r="CB210" s="140"/>
      <c r="CC210" s="140"/>
      <c r="CD210" s="140"/>
    </row>
    <row r="211" spans="1:82" ht="12" hidden="1" customHeight="1" x14ac:dyDescent="0.25">
      <c r="A211" s="21"/>
      <c r="B211" s="101" t="s">
        <v>200</v>
      </c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103"/>
      <c r="S211" s="42"/>
      <c r="T211" s="42"/>
      <c r="U211" s="42"/>
      <c r="V211" s="42"/>
      <c r="W211" s="42"/>
      <c r="X211" s="42"/>
      <c r="Y211" s="42"/>
      <c r="Z211" s="103"/>
      <c r="AA211" s="103"/>
      <c r="AB211" s="103"/>
      <c r="AC211" s="103"/>
      <c r="AD211" s="103"/>
      <c r="AE211" s="103"/>
      <c r="AF211" s="103"/>
      <c r="AG211" s="103"/>
      <c r="AH211" s="103"/>
      <c r="AI211" s="42"/>
      <c r="AJ211" s="140"/>
      <c r="AK211" s="140"/>
      <c r="AL211" s="140"/>
      <c r="AM211" s="140"/>
      <c r="AN211" s="140"/>
      <c r="AO211" s="140"/>
      <c r="AP211" s="152"/>
      <c r="AQ211" s="152"/>
      <c r="AR211" s="140"/>
      <c r="AS211" s="152"/>
      <c r="AT211" s="152"/>
      <c r="AU211" s="152"/>
      <c r="AV211" s="152"/>
      <c r="AW211" s="152"/>
      <c r="AX211" s="152"/>
      <c r="AY211" s="140"/>
      <c r="AZ211" s="140"/>
      <c r="BA211" s="140"/>
      <c r="BB211" s="140"/>
      <c r="BC211" s="140"/>
      <c r="BD211" s="140"/>
      <c r="BE211" s="140"/>
      <c r="BF211" s="152"/>
      <c r="BG211" s="152"/>
      <c r="BH211" s="140"/>
      <c r="BI211" s="152"/>
      <c r="BJ211" s="152"/>
      <c r="BK211" s="152"/>
      <c r="BL211" s="152"/>
      <c r="BM211" s="152"/>
      <c r="BN211" s="152"/>
      <c r="BO211" s="140"/>
      <c r="BP211" s="140"/>
      <c r="BQ211" s="140"/>
      <c r="BR211" s="140"/>
      <c r="BS211" s="140"/>
      <c r="BT211" s="140"/>
      <c r="BU211" s="140"/>
      <c r="BV211" s="152"/>
      <c r="BW211" s="140"/>
      <c r="BX211" s="140"/>
      <c r="BY211" s="140"/>
      <c r="BZ211" s="140"/>
      <c r="CA211" s="140"/>
      <c r="CB211" s="140"/>
      <c r="CC211" s="140"/>
      <c r="CD211" s="140"/>
    </row>
    <row r="212" spans="1:82" ht="12" hidden="1" customHeight="1" x14ac:dyDescent="0.25">
      <c r="A212" s="21"/>
      <c r="B212" s="101"/>
      <c r="C212" s="42"/>
      <c r="D212" s="42"/>
      <c r="E212" s="42"/>
      <c r="F212" s="42"/>
      <c r="G212" s="42"/>
      <c r="H212" s="42"/>
      <c r="I212" s="42"/>
      <c r="J212" s="42"/>
      <c r="K212" s="42"/>
      <c r="L212" s="102"/>
      <c r="M212" s="42"/>
      <c r="N212" s="42"/>
      <c r="O212" s="42"/>
      <c r="P212" s="42"/>
      <c r="Q212" s="42"/>
      <c r="R212" s="103"/>
      <c r="S212" s="42"/>
      <c r="T212" s="102"/>
      <c r="U212" s="42"/>
      <c r="V212" s="42"/>
      <c r="W212" s="42"/>
      <c r="X212" s="42"/>
      <c r="Y212" s="42"/>
      <c r="Z212" s="103"/>
      <c r="AA212" s="103"/>
      <c r="AB212" s="103"/>
      <c r="AC212" s="103"/>
      <c r="AD212" s="103"/>
      <c r="AE212" s="103"/>
      <c r="AF212" s="103"/>
      <c r="AG212" s="103"/>
      <c r="AH212" s="103"/>
      <c r="AI212" s="42"/>
      <c r="AJ212" s="151"/>
      <c r="AK212" s="140"/>
      <c r="AL212" s="140"/>
      <c r="AM212" s="140"/>
      <c r="AN212" s="140"/>
      <c r="AO212" s="140"/>
      <c r="AP212" s="152"/>
      <c r="AQ212" s="152"/>
      <c r="AR212" s="151"/>
      <c r="AS212" s="152"/>
      <c r="AT212" s="152"/>
      <c r="AU212" s="152"/>
      <c r="AV212" s="152"/>
      <c r="AW212" s="152"/>
      <c r="AX212" s="152"/>
      <c r="AY212" s="140"/>
      <c r="AZ212" s="151"/>
      <c r="BA212" s="140"/>
      <c r="BB212" s="140"/>
      <c r="BC212" s="140"/>
      <c r="BD212" s="140"/>
      <c r="BE212" s="140"/>
      <c r="BF212" s="152"/>
      <c r="BG212" s="152"/>
      <c r="BH212" s="151"/>
      <c r="BI212" s="152"/>
      <c r="BJ212" s="152"/>
      <c r="BK212" s="152"/>
      <c r="BL212" s="152"/>
      <c r="BM212" s="152"/>
      <c r="BN212" s="152"/>
      <c r="BO212" s="140"/>
      <c r="BP212" s="151"/>
      <c r="BQ212" s="140"/>
      <c r="BR212" s="140"/>
      <c r="BS212" s="140"/>
      <c r="BT212" s="140"/>
      <c r="BU212" s="140"/>
      <c r="BV212" s="152"/>
      <c r="BW212" s="140"/>
      <c r="BX212" s="151"/>
      <c r="BY212" s="140"/>
      <c r="BZ212" s="140"/>
      <c r="CA212" s="140"/>
      <c r="CB212" s="140"/>
      <c r="CC212" s="140"/>
      <c r="CD212" s="140"/>
    </row>
    <row r="213" spans="1:82" ht="27" hidden="1" customHeight="1" x14ac:dyDescent="0.25">
      <c r="A213" s="21" t="s">
        <v>207</v>
      </c>
      <c r="B213" s="101" t="s">
        <v>208</v>
      </c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103"/>
      <c r="S213" s="42"/>
      <c r="T213" s="42"/>
      <c r="U213" s="42"/>
      <c r="V213" s="42"/>
      <c r="W213" s="42"/>
      <c r="X213" s="42"/>
      <c r="Y213" s="42"/>
      <c r="Z213" s="103"/>
      <c r="AA213" s="103"/>
      <c r="AB213" s="103"/>
      <c r="AC213" s="103"/>
      <c r="AD213" s="103"/>
      <c r="AE213" s="103"/>
      <c r="AF213" s="103"/>
      <c r="AG213" s="103"/>
      <c r="AH213" s="103"/>
      <c r="AI213" s="42"/>
      <c r="AJ213" s="140"/>
      <c r="AK213" s="140"/>
      <c r="AL213" s="140"/>
      <c r="AM213" s="140"/>
      <c r="AN213" s="140"/>
      <c r="AO213" s="140"/>
      <c r="AP213" s="152"/>
      <c r="AQ213" s="152"/>
      <c r="AR213" s="140"/>
      <c r="AS213" s="152"/>
      <c r="AT213" s="152"/>
      <c r="AU213" s="152"/>
      <c r="AV213" s="152"/>
      <c r="AW213" s="152"/>
      <c r="AX213" s="152"/>
      <c r="AY213" s="140"/>
      <c r="AZ213" s="140"/>
      <c r="BA213" s="140"/>
      <c r="BB213" s="140"/>
      <c r="BC213" s="140"/>
      <c r="BD213" s="140"/>
      <c r="BE213" s="140"/>
      <c r="BF213" s="152"/>
      <c r="BG213" s="152"/>
      <c r="BH213" s="140"/>
      <c r="BI213" s="152"/>
      <c r="BJ213" s="152"/>
      <c r="BK213" s="152"/>
      <c r="BL213" s="152"/>
      <c r="BM213" s="152"/>
      <c r="BN213" s="152"/>
      <c r="BO213" s="140"/>
      <c r="BP213" s="140"/>
      <c r="BQ213" s="140"/>
      <c r="BR213" s="140"/>
      <c r="BS213" s="140"/>
      <c r="BT213" s="140"/>
      <c r="BU213" s="140"/>
      <c r="BV213" s="152"/>
      <c r="BW213" s="140"/>
      <c r="BX213" s="140"/>
      <c r="BY213" s="140"/>
      <c r="BZ213" s="140"/>
      <c r="CA213" s="140"/>
      <c r="CB213" s="140"/>
      <c r="CC213" s="140"/>
      <c r="CD213" s="140"/>
    </row>
    <row r="214" spans="1:82" ht="43.5" hidden="1" customHeight="1" x14ac:dyDescent="0.25">
      <c r="A214" s="21" t="s">
        <v>209</v>
      </c>
      <c r="B214" s="101" t="s">
        <v>210</v>
      </c>
      <c r="C214" s="102"/>
      <c r="D214" s="102">
        <f>M214</f>
        <v>0</v>
      </c>
      <c r="E214" s="42"/>
      <c r="F214" s="42"/>
      <c r="G214" s="42"/>
      <c r="H214" s="157"/>
      <c r="I214" s="42"/>
      <c r="J214" s="42"/>
      <c r="K214" s="42"/>
      <c r="L214" s="102">
        <v>47.66</v>
      </c>
      <c r="M214" s="42"/>
      <c r="N214" s="42"/>
      <c r="O214" s="42"/>
      <c r="P214" s="42"/>
      <c r="Q214" s="42"/>
      <c r="R214" s="103"/>
      <c r="S214" s="42"/>
      <c r="T214" s="102">
        <v>47.8979</v>
      </c>
      <c r="U214" s="42"/>
      <c r="V214" s="42"/>
      <c r="W214" s="42"/>
      <c r="X214" s="42"/>
      <c r="Y214" s="42"/>
      <c r="Z214" s="103"/>
      <c r="AA214" s="103"/>
      <c r="AB214" s="103"/>
      <c r="AC214" s="103"/>
      <c r="AD214" s="103"/>
      <c r="AE214" s="103"/>
      <c r="AF214" s="103"/>
      <c r="AG214" s="103"/>
      <c r="AH214" s="103"/>
      <c r="AI214" s="42"/>
      <c r="AJ214" s="102">
        <f>AJ220</f>
        <v>47.706699999999998</v>
      </c>
      <c r="AK214" s="42"/>
      <c r="AL214" s="42"/>
      <c r="AM214" s="42"/>
      <c r="AN214" s="42"/>
      <c r="AO214" s="42"/>
      <c r="AP214" s="103"/>
      <c r="AQ214" s="103"/>
      <c r="AR214" s="102">
        <f>AR220</f>
        <v>46.952315999999996</v>
      </c>
      <c r="AS214" s="103"/>
      <c r="AT214" s="103"/>
      <c r="AU214" s="103"/>
      <c r="AV214" s="103"/>
      <c r="AW214" s="103"/>
      <c r="AX214" s="103"/>
      <c r="AY214" s="42"/>
      <c r="AZ214" s="102">
        <f>AZ220</f>
        <v>48.660040000000002</v>
      </c>
      <c r="BA214" s="42"/>
      <c r="BB214" s="42"/>
      <c r="BC214" s="42"/>
      <c r="BD214" s="42"/>
      <c r="BE214" s="42"/>
      <c r="BF214" s="103"/>
      <c r="BG214" s="103"/>
      <c r="BH214" s="102">
        <f>BH220</f>
        <v>45.563724000000001</v>
      </c>
      <c r="BI214" s="103"/>
      <c r="BJ214" s="103"/>
      <c r="BK214" s="103"/>
      <c r="BL214" s="103"/>
      <c r="BM214" s="103"/>
      <c r="BN214" s="103"/>
      <c r="BO214" s="42"/>
      <c r="BP214" s="102">
        <f>BP220</f>
        <v>45.533949999999997</v>
      </c>
      <c r="BQ214" s="42"/>
      <c r="BR214" s="42"/>
      <c r="BS214" s="42"/>
      <c r="BT214" s="42"/>
      <c r="BU214" s="42"/>
      <c r="BV214" s="103"/>
      <c r="BW214" s="42"/>
      <c r="BX214" s="102">
        <f>BX220</f>
        <v>45.533949999999997</v>
      </c>
      <c r="BY214" s="42"/>
      <c r="BZ214" s="42"/>
      <c r="CA214" s="42"/>
      <c r="CB214" s="42"/>
      <c r="CC214" s="42"/>
      <c r="CD214" s="42"/>
    </row>
    <row r="215" spans="1:82" ht="33" hidden="1" customHeight="1" x14ac:dyDescent="0.25">
      <c r="A215" s="21" t="s">
        <v>211</v>
      </c>
      <c r="B215" s="101" t="s">
        <v>212</v>
      </c>
      <c r="C215" s="42"/>
      <c r="D215" s="42"/>
      <c r="E215" s="42"/>
      <c r="F215" s="42"/>
      <c r="G215" s="42"/>
      <c r="H215" s="42"/>
      <c r="I215" s="42"/>
      <c r="J215" s="42"/>
      <c r="K215" s="42"/>
      <c r="L215" s="102"/>
      <c r="M215" s="42"/>
      <c r="N215" s="42"/>
      <c r="O215" s="42"/>
      <c r="P215" s="42"/>
      <c r="Q215" s="42"/>
      <c r="R215" s="103"/>
      <c r="S215" s="42"/>
      <c r="T215" s="102"/>
      <c r="U215" s="42"/>
      <c r="V215" s="42"/>
      <c r="W215" s="42"/>
      <c r="X215" s="42"/>
      <c r="Y215" s="42"/>
      <c r="Z215" s="103"/>
      <c r="AA215" s="103"/>
      <c r="AB215" s="103"/>
      <c r="AC215" s="103"/>
      <c r="AD215" s="103"/>
      <c r="AE215" s="103"/>
      <c r="AF215" s="103"/>
      <c r="AG215" s="103"/>
      <c r="AH215" s="103"/>
      <c r="AI215" s="42"/>
      <c r="AJ215" s="102"/>
      <c r="AK215" s="42"/>
      <c r="AL215" s="42"/>
      <c r="AM215" s="42"/>
      <c r="AN215" s="42"/>
      <c r="AO215" s="42"/>
      <c r="AP215" s="103"/>
      <c r="AQ215" s="103"/>
      <c r="AR215" s="102"/>
      <c r="AS215" s="103"/>
      <c r="AT215" s="103"/>
      <c r="AU215" s="103"/>
      <c r="AV215" s="103"/>
      <c r="AW215" s="103"/>
      <c r="AX215" s="103"/>
      <c r="AY215" s="42"/>
      <c r="AZ215" s="102"/>
      <c r="BA215" s="42"/>
      <c r="BB215" s="42"/>
      <c r="BC215" s="42"/>
      <c r="BD215" s="42"/>
      <c r="BE215" s="42"/>
      <c r="BF215" s="103"/>
      <c r="BG215" s="103"/>
      <c r="BH215" s="102"/>
      <c r="BI215" s="103"/>
      <c r="BJ215" s="103"/>
      <c r="BK215" s="103"/>
      <c r="BL215" s="103"/>
      <c r="BM215" s="103"/>
      <c r="BN215" s="103"/>
      <c r="BO215" s="42"/>
      <c r="BP215" s="102"/>
      <c r="BQ215" s="42"/>
      <c r="BR215" s="42"/>
      <c r="BS215" s="42"/>
      <c r="BT215" s="42"/>
      <c r="BU215" s="42"/>
      <c r="BV215" s="103"/>
      <c r="BW215" s="42"/>
      <c r="BX215" s="102"/>
      <c r="BY215" s="42"/>
      <c r="BZ215" s="42"/>
      <c r="CA215" s="42"/>
      <c r="CB215" s="42"/>
      <c r="CC215" s="42"/>
      <c r="CD215" s="42"/>
    </row>
    <row r="216" spans="1:82" ht="12" hidden="1" customHeight="1" x14ac:dyDescent="0.25">
      <c r="A216" s="104" t="s">
        <v>213</v>
      </c>
      <c r="B216" s="105" t="s">
        <v>200</v>
      </c>
      <c r="C216" s="106"/>
      <c r="D216" s="106"/>
      <c r="E216" s="106"/>
      <c r="F216" s="106"/>
      <c r="G216" s="106"/>
      <c r="H216" s="106"/>
      <c r="I216" s="106"/>
      <c r="J216" s="106"/>
      <c r="K216" s="106"/>
      <c r="L216" s="117"/>
      <c r="M216" s="106"/>
      <c r="N216" s="106"/>
      <c r="O216" s="106"/>
      <c r="P216" s="106"/>
      <c r="Q216" s="106"/>
      <c r="R216" s="106"/>
      <c r="S216" s="106"/>
      <c r="T216" s="117"/>
      <c r="U216" s="106"/>
      <c r="V216" s="106"/>
      <c r="W216" s="106"/>
      <c r="X216" s="106"/>
      <c r="Y216" s="106"/>
      <c r="Z216" s="106"/>
      <c r="AA216" s="108"/>
      <c r="AB216" s="108"/>
      <c r="AC216" s="108"/>
      <c r="AD216" s="108"/>
      <c r="AE216" s="108"/>
      <c r="AF216" s="108"/>
      <c r="AG216" s="108"/>
      <c r="AH216" s="108"/>
      <c r="AI216" s="106"/>
      <c r="AJ216" s="117"/>
      <c r="AK216" s="106"/>
      <c r="AL216" s="106"/>
      <c r="AM216" s="106"/>
      <c r="AN216" s="106"/>
      <c r="AO216" s="106"/>
      <c r="AP216" s="106"/>
      <c r="AQ216" s="108"/>
      <c r="AR216" s="117"/>
      <c r="AS216" s="108"/>
      <c r="AT216" s="108"/>
      <c r="AU216" s="108"/>
      <c r="AV216" s="108"/>
      <c r="AW216" s="108"/>
      <c r="AX216" s="108"/>
      <c r="AY216" s="106"/>
      <c r="AZ216" s="117"/>
      <c r="BA216" s="106"/>
      <c r="BB216" s="106"/>
      <c r="BC216" s="106"/>
      <c r="BD216" s="106"/>
      <c r="BE216" s="106"/>
      <c r="BF216" s="106"/>
      <c r="BG216" s="108"/>
      <c r="BH216" s="117"/>
      <c r="BI216" s="108"/>
      <c r="BJ216" s="108"/>
      <c r="BK216" s="108"/>
      <c r="BL216" s="108"/>
      <c r="BM216" s="108"/>
      <c r="BN216" s="108"/>
      <c r="BO216" s="106"/>
      <c r="BP216" s="117"/>
      <c r="BQ216" s="106"/>
      <c r="BR216" s="106"/>
      <c r="BS216" s="106"/>
      <c r="BT216" s="106"/>
      <c r="BU216" s="106"/>
      <c r="BV216" s="106"/>
      <c r="BW216" s="109"/>
      <c r="BX216" s="137"/>
      <c r="BY216" s="109"/>
      <c r="BZ216" s="109"/>
      <c r="CA216" s="109"/>
      <c r="CB216" s="109"/>
      <c r="CC216" s="109"/>
      <c r="CD216" s="109"/>
    </row>
    <row r="217" spans="1:82" ht="12" hidden="1" customHeight="1" x14ac:dyDescent="0.25">
      <c r="A217" s="110"/>
      <c r="B217" s="111" t="s">
        <v>214</v>
      </c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112"/>
      <c r="W217" s="112"/>
      <c r="X217" s="112"/>
      <c r="Y217" s="112"/>
      <c r="Z217" s="112"/>
      <c r="AA217" s="114"/>
      <c r="AB217" s="114"/>
      <c r="AC217" s="114"/>
      <c r="AD217" s="114"/>
      <c r="AE217" s="114"/>
      <c r="AF217" s="114"/>
      <c r="AG217" s="114"/>
      <c r="AH217" s="114"/>
      <c r="AI217" s="112"/>
      <c r="AJ217" s="112"/>
      <c r="AK217" s="112"/>
      <c r="AL217" s="112"/>
      <c r="AM217" s="112"/>
      <c r="AN217" s="112"/>
      <c r="AO217" s="112"/>
      <c r="AP217" s="112"/>
      <c r="AQ217" s="114"/>
      <c r="AR217" s="112"/>
      <c r="AS217" s="114"/>
      <c r="AT217" s="114"/>
      <c r="AU217" s="114"/>
      <c r="AV217" s="114"/>
      <c r="AW217" s="114"/>
      <c r="AX217" s="114"/>
      <c r="AY217" s="112"/>
      <c r="AZ217" s="112"/>
      <c r="BA217" s="112"/>
      <c r="BB217" s="112"/>
      <c r="BC217" s="112"/>
      <c r="BD217" s="112"/>
      <c r="BE217" s="112"/>
      <c r="BF217" s="112"/>
      <c r="BG217" s="114"/>
      <c r="BH217" s="112"/>
      <c r="BI217" s="114"/>
      <c r="BJ217" s="114"/>
      <c r="BK217" s="114"/>
      <c r="BL217" s="114"/>
      <c r="BM217" s="114"/>
      <c r="BN217" s="114"/>
      <c r="BO217" s="112"/>
      <c r="BP217" s="112"/>
      <c r="BQ217" s="112"/>
      <c r="BR217" s="112"/>
      <c r="BS217" s="112"/>
      <c r="BT217" s="112"/>
      <c r="BU217" s="112"/>
      <c r="BV217" s="112"/>
      <c r="BW217" s="109"/>
      <c r="BX217" s="109"/>
      <c r="BY217" s="109"/>
      <c r="BZ217" s="109"/>
      <c r="CA217" s="109"/>
      <c r="CB217" s="109"/>
      <c r="CC217" s="109"/>
      <c r="CD217" s="109"/>
    </row>
    <row r="218" spans="1:82" ht="12" hidden="1" customHeight="1" x14ac:dyDescent="0.25">
      <c r="A218" s="21" t="s">
        <v>215</v>
      </c>
      <c r="B218" s="22" t="s">
        <v>216</v>
      </c>
      <c r="C218" s="42"/>
      <c r="D218" s="42"/>
      <c r="E218" s="42"/>
      <c r="F218" s="42"/>
      <c r="G218" s="42"/>
      <c r="H218" s="42"/>
      <c r="I218" s="42"/>
      <c r="J218" s="42"/>
      <c r="K218" s="42"/>
      <c r="L218" s="102"/>
      <c r="M218" s="42"/>
      <c r="N218" s="42"/>
      <c r="O218" s="42"/>
      <c r="P218" s="42"/>
      <c r="Q218" s="42"/>
      <c r="R218" s="103"/>
      <c r="S218" s="42"/>
      <c r="T218" s="102"/>
      <c r="U218" s="42"/>
      <c r="V218" s="42"/>
      <c r="W218" s="42"/>
      <c r="X218" s="42"/>
      <c r="Y218" s="42"/>
      <c r="Z218" s="103"/>
      <c r="AA218" s="103"/>
      <c r="AB218" s="103"/>
      <c r="AC218" s="103"/>
      <c r="AD218" s="103"/>
      <c r="AE218" s="103"/>
      <c r="AF218" s="103"/>
      <c r="AG218" s="103"/>
      <c r="AH218" s="103"/>
      <c r="AI218" s="42"/>
      <c r="AJ218" s="102"/>
      <c r="AK218" s="42"/>
      <c r="AL218" s="42"/>
      <c r="AM218" s="42"/>
      <c r="AN218" s="42"/>
      <c r="AO218" s="42"/>
      <c r="AP218" s="103"/>
      <c r="AQ218" s="103"/>
      <c r="AR218" s="102"/>
      <c r="AS218" s="103"/>
      <c r="AT218" s="103"/>
      <c r="AU218" s="103"/>
      <c r="AV218" s="103"/>
      <c r="AW218" s="103"/>
      <c r="AX218" s="103"/>
      <c r="AY218" s="42"/>
      <c r="AZ218" s="102"/>
      <c r="BA218" s="42"/>
      <c r="BB218" s="42"/>
      <c r="BC218" s="42"/>
      <c r="BD218" s="42"/>
      <c r="BE218" s="42"/>
      <c r="BF218" s="103"/>
      <c r="BG218" s="103"/>
      <c r="BH218" s="102"/>
      <c r="BI218" s="103"/>
      <c r="BJ218" s="103"/>
      <c r="BK218" s="103"/>
      <c r="BL218" s="103"/>
      <c r="BM218" s="103"/>
      <c r="BN218" s="103"/>
      <c r="BO218" s="42"/>
      <c r="BP218" s="102"/>
      <c r="BQ218" s="42"/>
      <c r="BR218" s="42"/>
      <c r="BS218" s="42"/>
      <c r="BT218" s="42"/>
      <c r="BU218" s="42"/>
      <c r="BV218" s="103"/>
      <c r="BW218" s="42"/>
      <c r="BX218" s="102"/>
      <c r="BY218" s="42"/>
      <c r="BZ218" s="42"/>
      <c r="CA218" s="42"/>
      <c r="CB218" s="42"/>
      <c r="CC218" s="42"/>
      <c r="CD218" s="42"/>
    </row>
    <row r="219" spans="1:82" ht="42" hidden="1" customHeight="1" x14ac:dyDescent="0.25">
      <c r="A219" s="21" t="s">
        <v>217</v>
      </c>
      <c r="B219" s="101" t="s">
        <v>218</v>
      </c>
      <c r="C219" s="118"/>
      <c r="D219" s="118">
        <f>M219</f>
        <v>0</v>
      </c>
      <c r="E219" s="42"/>
      <c r="F219" s="42"/>
      <c r="G219" s="42"/>
      <c r="H219" s="42"/>
      <c r="I219" s="42"/>
      <c r="J219" s="42"/>
      <c r="K219" s="42"/>
      <c r="L219" s="118">
        <f>L218/(L218+L220)</f>
        <v>0</v>
      </c>
      <c r="M219" s="42"/>
      <c r="N219" s="42"/>
      <c r="O219" s="42"/>
      <c r="P219" s="42"/>
      <c r="Q219" s="42"/>
      <c r="R219" s="103"/>
      <c r="S219" s="42"/>
      <c r="T219" s="118">
        <f>T218/(T218+T220)</f>
        <v>0</v>
      </c>
      <c r="U219" s="42"/>
      <c r="V219" s="42"/>
      <c r="W219" s="42"/>
      <c r="X219" s="42"/>
      <c r="Y219" s="42"/>
      <c r="Z219" s="103"/>
      <c r="AA219" s="103"/>
      <c r="AB219" s="103"/>
      <c r="AC219" s="103"/>
      <c r="AD219" s="103"/>
      <c r="AE219" s="103"/>
      <c r="AF219" s="103"/>
      <c r="AG219" s="103"/>
      <c r="AH219" s="103"/>
      <c r="AI219" s="42"/>
      <c r="AJ219" s="118">
        <f>AJ218/(AJ218+AJ220)</f>
        <v>0</v>
      </c>
      <c r="AK219" s="42"/>
      <c r="AL219" s="42"/>
      <c r="AM219" s="42"/>
      <c r="AN219" s="42"/>
      <c r="AO219" s="42"/>
      <c r="AP219" s="103"/>
      <c r="AQ219" s="103"/>
      <c r="AR219" s="118">
        <f>AR218/(AR218+AR220)</f>
        <v>0</v>
      </c>
      <c r="AS219" s="103"/>
      <c r="AT219" s="103"/>
      <c r="AU219" s="103"/>
      <c r="AV219" s="103"/>
      <c r="AW219" s="103"/>
      <c r="AX219" s="103"/>
      <c r="AY219" s="42"/>
      <c r="AZ219" s="118">
        <f>AZ218/(AZ218+AZ220)</f>
        <v>0</v>
      </c>
      <c r="BA219" s="42"/>
      <c r="BB219" s="42"/>
      <c r="BC219" s="42"/>
      <c r="BD219" s="42"/>
      <c r="BE219" s="42"/>
      <c r="BF219" s="103"/>
      <c r="BG219" s="103"/>
      <c r="BH219" s="118">
        <f>BH218/(BH218+BH220)</f>
        <v>0</v>
      </c>
      <c r="BI219" s="103"/>
      <c r="BJ219" s="103"/>
      <c r="BK219" s="103"/>
      <c r="BL219" s="103"/>
      <c r="BM219" s="103"/>
      <c r="BN219" s="103"/>
      <c r="BO219" s="42"/>
      <c r="BP219" s="118">
        <f>BP218/(BP218+BP220)</f>
        <v>0</v>
      </c>
      <c r="BQ219" s="42"/>
      <c r="BR219" s="42"/>
      <c r="BS219" s="42"/>
      <c r="BT219" s="42"/>
      <c r="BU219" s="42"/>
      <c r="BV219" s="103"/>
      <c r="BW219" s="42"/>
      <c r="BX219" s="118">
        <f>BX218/(BX218+BX220)</f>
        <v>0</v>
      </c>
      <c r="BY219" s="42"/>
      <c r="BZ219" s="42"/>
      <c r="CA219" s="42"/>
      <c r="CB219" s="42"/>
      <c r="CC219" s="42"/>
      <c r="CD219" s="42"/>
    </row>
    <row r="220" spans="1:82" ht="40.5" hidden="1" customHeight="1" x14ac:dyDescent="0.25">
      <c r="A220" s="21" t="s">
        <v>219</v>
      </c>
      <c r="B220" s="101" t="s">
        <v>220</v>
      </c>
      <c r="C220" s="24"/>
      <c r="D220" s="24">
        <f>M220</f>
        <v>0</v>
      </c>
      <c r="E220" s="42"/>
      <c r="F220" s="42"/>
      <c r="G220" s="42"/>
      <c r="H220" s="42"/>
      <c r="I220" s="42"/>
      <c r="J220" s="42"/>
      <c r="K220" s="42"/>
      <c r="L220" s="24">
        <f>L214</f>
        <v>47.66</v>
      </c>
      <c r="M220" s="42"/>
      <c r="N220" s="42"/>
      <c r="O220" s="42"/>
      <c r="P220" s="42"/>
      <c r="Q220" s="42"/>
      <c r="R220" s="103"/>
      <c r="S220" s="42"/>
      <c r="T220" s="24">
        <f>T214</f>
        <v>47.8979</v>
      </c>
      <c r="U220" s="42"/>
      <c r="V220" s="42"/>
      <c r="W220" s="42"/>
      <c r="X220" s="42"/>
      <c r="Y220" s="42"/>
      <c r="Z220" s="103"/>
      <c r="AA220" s="103"/>
      <c r="AB220" s="103"/>
      <c r="AC220" s="103"/>
      <c r="AD220" s="103"/>
      <c r="AE220" s="103"/>
      <c r="AF220" s="103"/>
      <c r="AG220" s="103"/>
      <c r="AH220" s="103"/>
      <c r="AI220" s="42"/>
      <c r="AJ220" s="24">
        <f>[2]Балансы!H726</f>
        <v>47.706699999999998</v>
      </c>
      <c r="AK220" s="42"/>
      <c r="AL220" s="42"/>
      <c r="AM220" s="42"/>
      <c r="AN220" s="42"/>
      <c r="AO220" s="42"/>
      <c r="AP220" s="103"/>
      <c r="AQ220" s="103"/>
      <c r="AR220" s="24">
        <f>[2]Балансы!I726</f>
        <v>46.952315999999996</v>
      </c>
      <c r="AS220" s="103"/>
      <c r="AT220" s="103"/>
      <c r="AU220" s="103"/>
      <c r="AV220" s="103"/>
      <c r="AW220" s="103"/>
      <c r="AX220" s="103"/>
      <c r="AY220" s="42"/>
      <c r="AZ220" s="24">
        <f>[2]Балансы!J726</f>
        <v>48.660040000000002</v>
      </c>
      <c r="BA220" s="42"/>
      <c r="BB220" s="42"/>
      <c r="BC220" s="42"/>
      <c r="BD220" s="42"/>
      <c r="BE220" s="42"/>
      <c r="BF220" s="103"/>
      <c r="BG220" s="103"/>
      <c r="BH220" s="24">
        <f>[2]Балансы!K726</f>
        <v>45.563724000000001</v>
      </c>
      <c r="BI220" s="103"/>
      <c r="BJ220" s="103"/>
      <c r="BK220" s="103"/>
      <c r="BL220" s="103"/>
      <c r="BM220" s="103"/>
      <c r="BN220" s="103"/>
      <c r="BO220" s="42"/>
      <c r="BP220" s="24">
        <f>[2]Балансы!L726</f>
        <v>45.533949999999997</v>
      </c>
      <c r="BQ220" s="42"/>
      <c r="BR220" s="42"/>
      <c r="BS220" s="42"/>
      <c r="BT220" s="42"/>
      <c r="BU220" s="42"/>
      <c r="BV220" s="103"/>
      <c r="BW220" s="42"/>
      <c r="BX220" s="132">
        <f>[2]Балансы!N726</f>
        <v>45.533949999999997</v>
      </c>
      <c r="BY220" s="42"/>
      <c r="BZ220" s="42"/>
      <c r="CA220" s="42"/>
      <c r="CB220" s="42"/>
      <c r="CC220" s="42"/>
      <c r="CD220" s="42"/>
    </row>
    <row r="221" spans="1:82" hidden="1" x14ac:dyDescent="0.25"/>
    <row r="222" spans="1:82" s="133" customFormat="1" ht="24" hidden="1" customHeight="1" x14ac:dyDescent="0.25">
      <c r="B222" s="133" t="str">
        <f>B193</f>
        <v>Директор МУП "СРО Каслинского района"</v>
      </c>
      <c r="E222" s="134"/>
      <c r="AK222" s="133" t="str">
        <f>AK193</f>
        <v>А.А.Парфентьев</v>
      </c>
      <c r="BD222" s="135"/>
    </row>
    <row r="223" spans="1:82" ht="26.25" hidden="1" customHeight="1" x14ac:dyDescent="0.25">
      <c r="A223" s="54" t="s">
        <v>237</v>
      </c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</row>
    <row r="224" spans="1:82" ht="12" hidden="1" customHeight="1" x14ac:dyDescent="0.25">
      <c r="A224" s="79"/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9"/>
      <c r="AH224" s="79"/>
    </row>
    <row r="225" spans="1:82" ht="12" hidden="1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136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85"/>
      <c r="AA225" s="85"/>
      <c r="AB225" s="85"/>
      <c r="AC225" s="85"/>
      <c r="AD225" s="85"/>
      <c r="AE225" s="85"/>
      <c r="AF225" s="85"/>
      <c r="AG225" s="85"/>
      <c r="AH225" s="85"/>
      <c r="CB225" s="4" t="s">
        <v>183</v>
      </c>
    </row>
    <row r="226" spans="1:82" ht="28.5" hidden="1" customHeight="1" x14ac:dyDescent="0.25">
      <c r="A226" s="86" t="s">
        <v>184</v>
      </c>
      <c r="B226" s="87"/>
      <c r="C226" s="88" t="s">
        <v>233</v>
      </c>
      <c r="D226" s="88"/>
      <c r="E226" s="88"/>
      <c r="F226" s="88"/>
      <c r="G226" s="88"/>
      <c r="H226" s="88"/>
      <c r="I226" s="88"/>
      <c r="J226" s="88"/>
      <c r="K226" s="88" t="s">
        <v>234</v>
      </c>
      <c r="L226" s="88"/>
      <c r="M226" s="88"/>
      <c r="N226" s="88"/>
      <c r="O226" s="88"/>
      <c r="P226" s="88"/>
      <c r="Q226" s="88"/>
      <c r="R226" s="88"/>
      <c r="S226" s="88" t="s">
        <v>185</v>
      </c>
      <c r="T226" s="88"/>
      <c r="U226" s="88"/>
      <c r="V226" s="88"/>
      <c r="W226" s="88"/>
      <c r="X226" s="88"/>
      <c r="Y226" s="88"/>
      <c r="Z226" s="88"/>
      <c r="AA226" s="88" t="s">
        <v>186</v>
      </c>
      <c r="AB226" s="88"/>
      <c r="AC226" s="88"/>
      <c r="AD226" s="88"/>
      <c r="AE226" s="88"/>
      <c r="AF226" s="88"/>
      <c r="AG226" s="88"/>
      <c r="AH226" s="88"/>
      <c r="AI226" s="88" t="s">
        <v>236</v>
      </c>
      <c r="AJ226" s="88"/>
      <c r="AK226" s="88"/>
      <c r="AL226" s="88"/>
      <c r="AM226" s="88"/>
      <c r="AN226" s="88"/>
      <c r="AO226" s="88"/>
      <c r="AP226" s="88"/>
      <c r="AQ226" s="88" t="s">
        <v>228</v>
      </c>
      <c r="AR226" s="88"/>
      <c r="AS226" s="88"/>
      <c r="AT226" s="88"/>
      <c r="AU226" s="88"/>
      <c r="AV226" s="88"/>
      <c r="AW226" s="88"/>
      <c r="AX226" s="88"/>
      <c r="AY226" s="88" t="s">
        <v>187</v>
      </c>
      <c r="AZ226" s="88"/>
      <c r="BA226" s="88"/>
      <c r="BB226" s="88"/>
      <c r="BC226" s="88"/>
      <c r="BD226" s="88"/>
      <c r="BE226" s="88"/>
      <c r="BF226" s="88"/>
      <c r="BG226" s="88" t="s">
        <v>188</v>
      </c>
      <c r="BH226" s="88"/>
      <c r="BI226" s="88"/>
      <c r="BJ226" s="88"/>
      <c r="BK226" s="88"/>
      <c r="BL226" s="88"/>
      <c r="BM226" s="88"/>
      <c r="BN226" s="88"/>
      <c r="BO226" s="88" t="s">
        <v>238</v>
      </c>
      <c r="BP226" s="88"/>
      <c r="BQ226" s="88"/>
      <c r="BR226" s="88"/>
      <c r="BS226" s="88"/>
      <c r="BT226" s="88"/>
      <c r="BU226" s="88"/>
      <c r="BV226" s="88"/>
      <c r="BW226" s="88" t="s">
        <v>239</v>
      </c>
      <c r="BX226" s="88"/>
      <c r="BY226" s="88"/>
      <c r="BZ226" s="88"/>
      <c r="CA226" s="88"/>
      <c r="CB226" s="88"/>
      <c r="CC226" s="88"/>
      <c r="CD226" s="88"/>
    </row>
    <row r="227" spans="1:82" ht="12" hidden="1" customHeight="1" x14ac:dyDescent="0.25">
      <c r="A227" s="90"/>
      <c r="B227" s="91"/>
      <c r="C227" s="88" t="s">
        <v>189</v>
      </c>
      <c r="D227" s="92" t="s">
        <v>190</v>
      </c>
      <c r="E227" s="88"/>
      <c r="F227" s="88"/>
      <c r="G227" s="88"/>
      <c r="H227" s="88"/>
      <c r="I227" s="88"/>
      <c r="J227" s="88"/>
      <c r="K227" s="88" t="s">
        <v>189</v>
      </c>
      <c r="L227" s="88" t="s">
        <v>190</v>
      </c>
      <c r="M227" s="88"/>
      <c r="N227" s="88"/>
      <c r="O227" s="88"/>
      <c r="P227" s="88"/>
      <c r="Q227" s="88"/>
      <c r="R227" s="88"/>
      <c r="S227" s="88" t="s">
        <v>189</v>
      </c>
      <c r="T227" s="88" t="s">
        <v>190</v>
      </c>
      <c r="U227" s="88"/>
      <c r="V227" s="88"/>
      <c r="W227" s="88"/>
      <c r="X227" s="88"/>
      <c r="Y227" s="88"/>
      <c r="Z227" s="88"/>
      <c r="AA227" s="88" t="s">
        <v>189</v>
      </c>
      <c r="AB227" s="88" t="s">
        <v>190</v>
      </c>
      <c r="AC227" s="88"/>
      <c r="AD227" s="88"/>
      <c r="AE227" s="88"/>
      <c r="AF227" s="88"/>
      <c r="AG227" s="88"/>
      <c r="AH227" s="88"/>
      <c r="AI227" s="88" t="s">
        <v>189</v>
      </c>
      <c r="AJ227" s="88" t="s">
        <v>190</v>
      </c>
      <c r="AK227" s="88"/>
      <c r="AL227" s="88"/>
      <c r="AM227" s="88"/>
      <c r="AN227" s="88"/>
      <c r="AO227" s="88"/>
      <c r="AP227" s="88"/>
      <c r="AQ227" s="88" t="s">
        <v>189</v>
      </c>
      <c r="AR227" s="88" t="s">
        <v>190</v>
      </c>
      <c r="AS227" s="88"/>
      <c r="AT227" s="88"/>
      <c r="AU227" s="88"/>
      <c r="AV227" s="88"/>
      <c r="AW227" s="88"/>
      <c r="AX227" s="88"/>
      <c r="AY227" s="88" t="s">
        <v>189</v>
      </c>
      <c r="AZ227" s="88" t="s">
        <v>190</v>
      </c>
      <c r="BA227" s="88"/>
      <c r="BB227" s="88"/>
      <c r="BC227" s="88"/>
      <c r="BD227" s="88"/>
      <c r="BE227" s="88"/>
      <c r="BF227" s="88"/>
      <c r="BG227" s="88" t="s">
        <v>189</v>
      </c>
      <c r="BH227" s="88" t="s">
        <v>190</v>
      </c>
      <c r="BI227" s="88"/>
      <c r="BJ227" s="88"/>
      <c r="BK227" s="88"/>
      <c r="BL227" s="88"/>
      <c r="BM227" s="88"/>
      <c r="BN227" s="88"/>
      <c r="BO227" s="88" t="s">
        <v>189</v>
      </c>
      <c r="BP227" s="88" t="s">
        <v>190</v>
      </c>
      <c r="BQ227" s="88"/>
      <c r="BR227" s="88"/>
      <c r="BS227" s="88"/>
      <c r="BT227" s="88"/>
      <c r="BU227" s="88"/>
      <c r="BV227" s="88"/>
      <c r="BW227" s="88" t="s">
        <v>189</v>
      </c>
      <c r="BX227" s="88" t="s">
        <v>190</v>
      </c>
      <c r="BY227" s="88"/>
      <c r="BZ227" s="88"/>
      <c r="CA227" s="88"/>
      <c r="CB227" s="88"/>
      <c r="CC227" s="88"/>
      <c r="CD227" s="88"/>
    </row>
    <row r="228" spans="1:82" ht="12" hidden="1" customHeight="1" x14ac:dyDescent="0.25">
      <c r="A228" s="90"/>
      <c r="B228" s="91"/>
      <c r="C228" s="88"/>
      <c r="D228" s="93" t="s">
        <v>191</v>
      </c>
      <c r="E228" s="93" t="s">
        <v>192</v>
      </c>
      <c r="F228" s="88" t="s">
        <v>190</v>
      </c>
      <c r="G228" s="88"/>
      <c r="H228" s="88"/>
      <c r="I228" s="88"/>
      <c r="J228" s="88"/>
      <c r="K228" s="88"/>
      <c r="L228" s="93" t="s">
        <v>191</v>
      </c>
      <c r="M228" s="93" t="s">
        <v>192</v>
      </c>
      <c r="N228" s="88" t="s">
        <v>190</v>
      </c>
      <c r="O228" s="88"/>
      <c r="P228" s="88"/>
      <c r="Q228" s="88"/>
      <c r="R228" s="88"/>
      <c r="S228" s="88"/>
      <c r="T228" s="93" t="s">
        <v>191</v>
      </c>
      <c r="U228" s="93" t="s">
        <v>192</v>
      </c>
      <c r="V228" s="88" t="s">
        <v>190</v>
      </c>
      <c r="W228" s="88"/>
      <c r="X228" s="88"/>
      <c r="Y228" s="88"/>
      <c r="Z228" s="88"/>
      <c r="AA228" s="88"/>
      <c r="AB228" s="93" t="s">
        <v>191</v>
      </c>
      <c r="AC228" s="93" t="s">
        <v>192</v>
      </c>
      <c r="AD228" s="88" t="s">
        <v>190</v>
      </c>
      <c r="AE228" s="88"/>
      <c r="AF228" s="88"/>
      <c r="AG228" s="88"/>
      <c r="AH228" s="88"/>
      <c r="AI228" s="88"/>
      <c r="AJ228" s="93" t="s">
        <v>191</v>
      </c>
      <c r="AK228" s="93" t="s">
        <v>192</v>
      </c>
      <c r="AL228" s="88" t="s">
        <v>190</v>
      </c>
      <c r="AM228" s="88"/>
      <c r="AN228" s="88"/>
      <c r="AO228" s="88"/>
      <c r="AP228" s="88"/>
      <c r="AQ228" s="88"/>
      <c r="AR228" s="93" t="s">
        <v>191</v>
      </c>
      <c r="AS228" s="93" t="s">
        <v>192</v>
      </c>
      <c r="AT228" s="88" t="s">
        <v>190</v>
      </c>
      <c r="AU228" s="88"/>
      <c r="AV228" s="88"/>
      <c r="AW228" s="88"/>
      <c r="AX228" s="88"/>
      <c r="AY228" s="88"/>
      <c r="AZ228" s="93" t="s">
        <v>191</v>
      </c>
      <c r="BA228" s="93" t="s">
        <v>192</v>
      </c>
      <c r="BB228" s="88" t="s">
        <v>190</v>
      </c>
      <c r="BC228" s="88"/>
      <c r="BD228" s="88"/>
      <c r="BE228" s="88"/>
      <c r="BF228" s="88"/>
      <c r="BG228" s="88"/>
      <c r="BH228" s="93" t="s">
        <v>191</v>
      </c>
      <c r="BI228" s="93" t="s">
        <v>192</v>
      </c>
      <c r="BJ228" s="88" t="s">
        <v>190</v>
      </c>
      <c r="BK228" s="88"/>
      <c r="BL228" s="88"/>
      <c r="BM228" s="88"/>
      <c r="BN228" s="88"/>
      <c r="BO228" s="88"/>
      <c r="BP228" s="93" t="s">
        <v>191</v>
      </c>
      <c r="BQ228" s="93" t="s">
        <v>192</v>
      </c>
      <c r="BR228" s="88" t="s">
        <v>190</v>
      </c>
      <c r="BS228" s="88"/>
      <c r="BT228" s="88"/>
      <c r="BU228" s="88"/>
      <c r="BV228" s="88"/>
      <c r="BW228" s="88"/>
      <c r="BX228" s="93" t="s">
        <v>191</v>
      </c>
      <c r="BY228" s="93" t="s">
        <v>192</v>
      </c>
      <c r="BZ228" s="88" t="s">
        <v>190</v>
      </c>
      <c r="CA228" s="88"/>
      <c r="CB228" s="88"/>
      <c r="CC228" s="88"/>
      <c r="CD228" s="88"/>
    </row>
    <row r="229" spans="1:82" ht="63.75" hidden="1" customHeight="1" x14ac:dyDescent="0.25">
      <c r="A229" s="94"/>
      <c r="B229" s="95"/>
      <c r="C229" s="88"/>
      <c r="D229" s="93"/>
      <c r="E229" s="93"/>
      <c r="F229" s="96" t="s">
        <v>193</v>
      </c>
      <c r="G229" s="96" t="s">
        <v>194</v>
      </c>
      <c r="H229" s="96" t="s">
        <v>195</v>
      </c>
      <c r="I229" s="96" t="s">
        <v>196</v>
      </c>
      <c r="J229" s="97" t="s">
        <v>197</v>
      </c>
      <c r="K229" s="88"/>
      <c r="L229" s="93"/>
      <c r="M229" s="93"/>
      <c r="N229" s="96" t="s">
        <v>193</v>
      </c>
      <c r="O229" s="96" t="s">
        <v>194</v>
      </c>
      <c r="P229" s="96" t="s">
        <v>195</v>
      </c>
      <c r="Q229" s="96" t="s">
        <v>196</v>
      </c>
      <c r="R229" s="98" t="s">
        <v>197</v>
      </c>
      <c r="S229" s="88"/>
      <c r="T229" s="93"/>
      <c r="U229" s="93"/>
      <c r="V229" s="96" t="s">
        <v>193</v>
      </c>
      <c r="W229" s="96" t="s">
        <v>194</v>
      </c>
      <c r="X229" s="96" t="s">
        <v>195</v>
      </c>
      <c r="Y229" s="96" t="s">
        <v>196</v>
      </c>
      <c r="Z229" s="98" t="s">
        <v>197</v>
      </c>
      <c r="AA229" s="88"/>
      <c r="AB229" s="93"/>
      <c r="AC229" s="93"/>
      <c r="AD229" s="96" t="s">
        <v>193</v>
      </c>
      <c r="AE229" s="96" t="s">
        <v>194</v>
      </c>
      <c r="AF229" s="96" t="s">
        <v>195</v>
      </c>
      <c r="AG229" s="96" t="s">
        <v>196</v>
      </c>
      <c r="AH229" s="98" t="s">
        <v>197</v>
      </c>
      <c r="AI229" s="88"/>
      <c r="AJ229" s="93"/>
      <c r="AK229" s="93"/>
      <c r="AL229" s="96" t="s">
        <v>193</v>
      </c>
      <c r="AM229" s="96" t="s">
        <v>194</v>
      </c>
      <c r="AN229" s="96" t="s">
        <v>195</v>
      </c>
      <c r="AO229" s="96" t="s">
        <v>196</v>
      </c>
      <c r="AP229" s="98" t="s">
        <v>197</v>
      </c>
      <c r="AQ229" s="88"/>
      <c r="AR229" s="93"/>
      <c r="AS229" s="93"/>
      <c r="AT229" s="96" t="s">
        <v>193</v>
      </c>
      <c r="AU229" s="96" t="s">
        <v>194</v>
      </c>
      <c r="AV229" s="96" t="s">
        <v>195</v>
      </c>
      <c r="AW229" s="96" t="s">
        <v>196</v>
      </c>
      <c r="AX229" s="98" t="s">
        <v>197</v>
      </c>
      <c r="AY229" s="88"/>
      <c r="AZ229" s="93"/>
      <c r="BA229" s="93"/>
      <c r="BB229" s="96" t="s">
        <v>193</v>
      </c>
      <c r="BC229" s="96" t="s">
        <v>194</v>
      </c>
      <c r="BD229" s="96" t="s">
        <v>195</v>
      </c>
      <c r="BE229" s="96" t="s">
        <v>196</v>
      </c>
      <c r="BF229" s="98" t="s">
        <v>197</v>
      </c>
      <c r="BG229" s="88"/>
      <c r="BH229" s="93"/>
      <c r="BI229" s="93"/>
      <c r="BJ229" s="96" t="s">
        <v>193</v>
      </c>
      <c r="BK229" s="96" t="s">
        <v>194</v>
      </c>
      <c r="BL229" s="96" t="s">
        <v>195</v>
      </c>
      <c r="BM229" s="96" t="s">
        <v>196</v>
      </c>
      <c r="BN229" s="98" t="s">
        <v>197</v>
      </c>
      <c r="BO229" s="88"/>
      <c r="BP229" s="93"/>
      <c r="BQ229" s="93"/>
      <c r="BR229" s="96" t="s">
        <v>193</v>
      </c>
      <c r="BS229" s="96" t="s">
        <v>194</v>
      </c>
      <c r="BT229" s="96" t="s">
        <v>195</v>
      </c>
      <c r="BU229" s="96" t="s">
        <v>196</v>
      </c>
      <c r="BV229" s="98" t="s">
        <v>197</v>
      </c>
      <c r="BW229" s="88"/>
      <c r="BX229" s="93"/>
      <c r="BY229" s="93"/>
      <c r="BZ229" s="97" t="s">
        <v>193</v>
      </c>
      <c r="CA229" s="97" t="s">
        <v>194</v>
      </c>
      <c r="CB229" s="97" t="s">
        <v>195</v>
      </c>
      <c r="CC229" s="97" t="s">
        <v>196</v>
      </c>
      <c r="CD229" s="97" t="s">
        <v>197</v>
      </c>
    </row>
    <row r="230" spans="1:82" ht="19.5" hidden="1" customHeight="1" x14ac:dyDescent="0.25">
      <c r="A230" s="99">
        <v>1</v>
      </c>
      <c r="B230" s="100">
        <f>A230+1</f>
        <v>2</v>
      </c>
      <c r="C230" s="100">
        <f t="shared" ref="C230:AX230" si="12">B230+1</f>
        <v>3</v>
      </c>
      <c r="D230" s="100">
        <f t="shared" si="12"/>
        <v>4</v>
      </c>
      <c r="E230" s="100">
        <f t="shared" si="12"/>
        <v>5</v>
      </c>
      <c r="F230" s="100">
        <f t="shared" si="12"/>
        <v>6</v>
      </c>
      <c r="G230" s="100">
        <f t="shared" si="12"/>
        <v>7</v>
      </c>
      <c r="H230" s="100">
        <f t="shared" si="12"/>
        <v>8</v>
      </c>
      <c r="I230" s="100">
        <f t="shared" si="12"/>
        <v>9</v>
      </c>
      <c r="J230" s="100">
        <f t="shared" si="12"/>
        <v>10</v>
      </c>
      <c r="K230" s="100">
        <f t="shared" si="12"/>
        <v>11</v>
      </c>
      <c r="L230" s="100">
        <f t="shared" si="12"/>
        <v>12</v>
      </c>
      <c r="M230" s="100">
        <f t="shared" si="12"/>
        <v>13</v>
      </c>
      <c r="N230" s="100">
        <f t="shared" si="12"/>
        <v>14</v>
      </c>
      <c r="O230" s="100">
        <f t="shared" si="12"/>
        <v>15</v>
      </c>
      <c r="P230" s="100">
        <f t="shared" si="12"/>
        <v>16</v>
      </c>
      <c r="Q230" s="100">
        <f t="shared" si="12"/>
        <v>17</v>
      </c>
      <c r="R230" s="100">
        <f t="shared" si="12"/>
        <v>18</v>
      </c>
      <c r="S230" s="100">
        <f t="shared" si="12"/>
        <v>19</v>
      </c>
      <c r="T230" s="100">
        <f t="shared" si="12"/>
        <v>20</v>
      </c>
      <c r="U230" s="100">
        <f t="shared" si="12"/>
        <v>21</v>
      </c>
      <c r="V230" s="100">
        <f t="shared" si="12"/>
        <v>22</v>
      </c>
      <c r="W230" s="100">
        <f t="shared" si="12"/>
        <v>23</v>
      </c>
      <c r="X230" s="100">
        <f t="shared" si="12"/>
        <v>24</v>
      </c>
      <c r="Y230" s="100">
        <f t="shared" si="12"/>
        <v>25</v>
      </c>
      <c r="Z230" s="100">
        <f t="shared" si="12"/>
        <v>26</v>
      </c>
      <c r="AA230" s="100">
        <f t="shared" si="12"/>
        <v>27</v>
      </c>
      <c r="AB230" s="100">
        <f t="shared" si="12"/>
        <v>28</v>
      </c>
      <c r="AC230" s="100">
        <f t="shared" si="12"/>
        <v>29</v>
      </c>
      <c r="AD230" s="100">
        <f t="shared" si="12"/>
        <v>30</v>
      </c>
      <c r="AE230" s="100">
        <f t="shared" si="12"/>
        <v>31</v>
      </c>
      <c r="AF230" s="100">
        <f t="shared" si="12"/>
        <v>32</v>
      </c>
      <c r="AG230" s="100">
        <f t="shared" si="12"/>
        <v>33</v>
      </c>
      <c r="AH230" s="100">
        <f t="shared" si="12"/>
        <v>34</v>
      </c>
      <c r="AI230" s="100">
        <f t="shared" si="12"/>
        <v>35</v>
      </c>
      <c r="AJ230" s="100">
        <f t="shared" si="12"/>
        <v>36</v>
      </c>
      <c r="AK230" s="100">
        <f t="shared" si="12"/>
        <v>37</v>
      </c>
      <c r="AL230" s="100">
        <f t="shared" si="12"/>
        <v>38</v>
      </c>
      <c r="AM230" s="100">
        <f t="shared" si="12"/>
        <v>39</v>
      </c>
      <c r="AN230" s="100">
        <f t="shared" si="12"/>
        <v>40</v>
      </c>
      <c r="AO230" s="100">
        <f t="shared" si="12"/>
        <v>41</v>
      </c>
      <c r="AP230" s="100">
        <f t="shared" si="12"/>
        <v>42</v>
      </c>
      <c r="AQ230" s="100">
        <f t="shared" si="12"/>
        <v>43</v>
      </c>
      <c r="AR230" s="100">
        <f t="shared" si="12"/>
        <v>44</v>
      </c>
      <c r="AS230" s="100">
        <f t="shared" si="12"/>
        <v>45</v>
      </c>
      <c r="AT230" s="100">
        <f t="shared" si="12"/>
        <v>46</v>
      </c>
      <c r="AU230" s="100">
        <f t="shared" si="12"/>
        <v>47</v>
      </c>
      <c r="AV230" s="100">
        <f t="shared" si="12"/>
        <v>48</v>
      </c>
      <c r="AW230" s="100">
        <f t="shared" si="12"/>
        <v>49</v>
      </c>
      <c r="AX230" s="100">
        <f t="shared" si="12"/>
        <v>50</v>
      </c>
      <c r="AY230" s="100">
        <f>AP230+1</f>
        <v>43</v>
      </c>
      <c r="AZ230" s="100">
        <f t="shared" ref="AZ230:CD230" si="13">AY230+1</f>
        <v>44</v>
      </c>
      <c r="BA230" s="100">
        <f t="shared" si="13"/>
        <v>45</v>
      </c>
      <c r="BB230" s="100">
        <f t="shared" si="13"/>
        <v>46</v>
      </c>
      <c r="BC230" s="100">
        <f t="shared" si="13"/>
        <v>47</v>
      </c>
      <c r="BD230" s="100">
        <f t="shared" si="13"/>
        <v>48</v>
      </c>
      <c r="BE230" s="100">
        <f t="shared" si="13"/>
        <v>49</v>
      </c>
      <c r="BF230" s="100">
        <f t="shared" si="13"/>
        <v>50</v>
      </c>
      <c r="BG230" s="100">
        <f t="shared" si="13"/>
        <v>51</v>
      </c>
      <c r="BH230" s="100">
        <f t="shared" si="13"/>
        <v>52</v>
      </c>
      <c r="BI230" s="100">
        <f t="shared" si="13"/>
        <v>53</v>
      </c>
      <c r="BJ230" s="100">
        <f t="shared" si="13"/>
        <v>54</v>
      </c>
      <c r="BK230" s="100">
        <f t="shared" si="13"/>
        <v>55</v>
      </c>
      <c r="BL230" s="100">
        <f t="shared" si="13"/>
        <v>56</v>
      </c>
      <c r="BM230" s="100">
        <f t="shared" si="13"/>
        <v>57</v>
      </c>
      <c r="BN230" s="100">
        <f t="shared" si="13"/>
        <v>58</v>
      </c>
      <c r="BO230" s="100">
        <f t="shared" si="13"/>
        <v>59</v>
      </c>
      <c r="BP230" s="100">
        <f t="shared" si="13"/>
        <v>60</v>
      </c>
      <c r="BQ230" s="100">
        <f t="shared" si="13"/>
        <v>61</v>
      </c>
      <c r="BR230" s="100">
        <f t="shared" si="13"/>
        <v>62</v>
      </c>
      <c r="BS230" s="100">
        <f t="shared" si="13"/>
        <v>63</v>
      </c>
      <c r="BT230" s="100">
        <f t="shared" si="13"/>
        <v>64</v>
      </c>
      <c r="BU230" s="100">
        <f t="shared" si="13"/>
        <v>65</v>
      </c>
      <c r="BV230" s="100">
        <f t="shared" si="13"/>
        <v>66</v>
      </c>
      <c r="BW230" s="100">
        <f t="shared" si="13"/>
        <v>67</v>
      </c>
      <c r="BX230" s="100">
        <f t="shared" si="13"/>
        <v>68</v>
      </c>
      <c r="BY230" s="100">
        <f t="shared" si="13"/>
        <v>69</v>
      </c>
      <c r="BZ230" s="100">
        <f t="shared" si="13"/>
        <v>70</v>
      </c>
      <c r="CA230" s="100">
        <f t="shared" si="13"/>
        <v>71</v>
      </c>
      <c r="CB230" s="100">
        <f t="shared" si="13"/>
        <v>72</v>
      </c>
      <c r="CC230" s="100">
        <f t="shared" si="13"/>
        <v>73</v>
      </c>
      <c r="CD230" s="100">
        <f t="shared" si="13"/>
        <v>74</v>
      </c>
    </row>
    <row r="231" spans="1:82" ht="63" hidden="1" customHeight="1" x14ac:dyDescent="0.25">
      <c r="A231" s="21" t="s">
        <v>198</v>
      </c>
      <c r="B231" s="101" t="s">
        <v>199</v>
      </c>
      <c r="C231" s="102"/>
      <c r="D231" s="102">
        <f>M231</f>
        <v>0</v>
      </c>
      <c r="E231" s="42"/>
      <c r="F231" s="42"/>
      <c r="G231" s="42"/>
      <c r="H231" s="42"/>
      <c r="I231" s="42"/>
      <c r="J231" s="42"/>
      <c r="K231" s="42"/>
      <c r="L231" s="102">
        <f>L235</f>
        <v>47.66</v>
      </c>
      <c r="M231" s="42"/>
      <c r="N231" s="42"/>
      <c r="O231" s="42"/>
      <c r="P231" s="42"/>
      <c r="Q231" s="42"/>
      <c r="R231" s="103"/>
      <c r="S231" s="42"/>
      <c r="T231" s="102">
        <f>T235</f>
        <v>47.8979</v>
      </c>
      <c r="U231" s="42"/>
      <c r="V231" s="42"/>
      <c r="W231" s="42"/>
      <c r="X231" s="42"/>
      <c r="Y231" s="42"/>
      <c r="Z231" s="103"/>
      <c r="AA231" s="103"/>
      <c r="AB231" s="103"/>
      <c r="AC231" s="103"/>
      <c r="AD231" s="103"/>
      <c r="AE231" s="103"/>
      <c r="AF231" s="103"/>
      <c r="AG231" s="103"/>
      <c r="AH231" s="103"/>
      <c r="AI231" s="42"/>
      <c r="AJ231" s="102">
        <f>AJ235</f>
        <v>55.946880000000007</v>
      </c>
      <c r="AK231" s="42"/>
      <c r="AL231" s="42"/>
      <c r="AM231" s="42"/>
      <c r="AN231" s="42"/>
      <c r="AO231" s="42"/>
      <c r="AP231" s="103"/>
      <c r="AQ231" s="103"/>
      <c r="AR231" s="102">
        <f>AR235</f>
        <v>54.842809324528112</v>
      </c>
      <c r="AS231" s="103"/>
      <c r="AT231" s="103"/>
      <c r="AU231" s="103"/>
      <c r="AV231" s="103"/>
      <c r="AW231" s="103"/>
      <c r="AX231" s="103"/>
      <c r="AY231" s="42"/>
      <c r="AZ231" s="102">
        <f>AZ235</f>
        <v>55.640967748400001</v>
      </c>
      <c r="BA231" s="42"/>
      <c r="BB231" s="42"/>
      <c r="BC231" s="42"/>
      <c r="BD231" s="42"/>
      <c r="BE231" s="42"/>
      <c r="BF231" s="103"/>
      <c r="BG231" s="103"/>
      <c r="BH231" s="159">
        <f>BH235</f>
        <v>51.314849149261782</v>
      </c>
      <c r="BI231" s="103"/>
      <c r="BJ231" s="103"/>
      <c r="BK231" s="103"/>
      <c r="BL231" s="103"/>
      <c r="BM231" s="103"/>
      <c r="BN231" s="103"/>
      <c r="BO231" s="42"/>
      <c r="BP231" s="102">
        <f>BP235</f>
        <v>55.745393411400002</v>
      </c>
      <c r="BQ231" s="42"/>
      <c r="BR231" s="42"/>
      <c r="BS231" s="42"/>
      <c r="BT231" s="42"/>
      <c r="BU231" s="42"/>
      <c r="BV231" s="103"/>
      <c r="BW231" s="42"/>
      <c r="BX231" s="102">
        <f>BX235</f>
        <v>55.440687748399988</v>
      </c>
      <c r="BY231" s="42"/>
      <c r="BZ231" s="42"/>
      <c r="CA231" s="42"/>
      <c r="CB231" s="42"/>
      <c r="CC231" s="42"/>
      <c r="CD231" s="42"/>
    </row>
    <row r="232" spans="1:82" ht="12" hidden="1" customHeight="1" x14ac:dyDescent="0.25">
      <c r="A232" s="104"/>
      <c r="B232" s="105" t="s">
        <v>200</v>
      </c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8"/>
      <c r="AB232" s="108"/>
      <c r="AC232" s="108"/>
      <c r="AD232" s="108"/>
      <c r="AE232" s="108"/>
      <c r="AF232" s="108"/>
      <c r="AG232" s="108"/>
      <c r="AH232" s="108"/>
      <c r="AI232" s="106"/>
      <c r="AJ232" s="106"/>
      <c r="AK232" s="106"/>
      <c r="AL232" s="106"/>
      <c r="AM232" s="106"/>
      <c r="AN232" s="106"/>
      <c r="AO232" s="106"/>
      <c r="AP232" s="106"/>
      <c r="AQ232" s="108"/>
      <c r="AR232" s="106"/>
      <c r="AS232" s="108"/>
      <c r="AT232" s="108"/>
      <c r="AU232" s="108"/>
      <c r="AV232" s="108"/>
      <c r="AW232" s="108"/>
      <c r="AX232" s="108"/>
      <c r="AY232" s="106"/>
      <c r="AZ232" s="106"/>
      <c r="BA232" s="106"/>
      <c r="BB232" s="106"/>
      <c r="BC232" s="106"/>
      <c r="BD232" s="106"/>
      <c r="BE232" s="106"/>
      <c r="BF232" s="106"/>
      <c r="BG232" s="108"/>
      <c r="BH232" s="160"/>
      <c r="BI232" s="108"/>
      <c r="BJ232" s="108"/>
      <c r="BK232" s="108"/>
      <c r="BL232" s="108"/>
      <c r="BM232" s="108"/>
      <c r="BN232" s="108"/>
      <c r="BO232" s="106"/>
      <c r="BP232" s="106"/>
      <c r="BQ232" s="106"/>
      <c r="BR232" s="106"/>
      <c r="BS232" s="106"/>
      <c r="BT232" s="106"/>
      <c r="BU232" s="106"/>
      <c r="BV232" s="106"/>
      <c r="BW232" s="109"/>
      <c r="BX232" s="109"/>
      <c r="BY232" s="109"/>
      <c r="BZ232" s="109"/>
      <c r="CA232" s="109"/>
      <c r="CB232" s="109"/>
      <c r="CC232" s="109"/>
      <c r="CD232" s="109"/>
    </row>
    <row r="233" spans="1:82" ht="12" hidden="1" customHeight="1" x14ac:dyDescent="0.25">
      <c r="A233" s="110"/>
      <c r="B233" s="111" t="s">
        <v>201</v>
      </c>
      <c r="C233" s="112"/>
      <c r="D233" s="112"/>
      <c r="E233" s="112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2"/>
      <c r="R233" s="112"/>
      <c r="S233" s="112"/>
      <c r="T233" s="112"/>
      <c r="U233" s="112"/>
      <c r="V233" s="112"/>
      <c r="W233" s="112"/>
      <c r="X233" s="112"/>
      <c r="Y233" s="112"/>
      <c r="Z233" s="112"/>
      <c r="AA233" s="114"/>
      <c r="AB233" s="114"/>
      <c r="AC233" s="114"/>
      <c r="AD233" s="114"/>
      <c r="AE233" s="114"/>
      <c r="AF233" s="114"/>
      <c r="AG233" s="114"/>
      <c r="AH233" s="114"/>
      <c r="AI233" s="112"/>
      <c r="AJ233" s="112"/>
      <c r="AK233" s="112"/>
      <c r="AL233" s="112"/>
      <c r="AM233" s="112"/>
      <c r="AN233" s="112"/>
      <c r="AO233" s="112"/>
      <c r="AP233" s="112"/>
      <c r="AQ233" s="114"/>
      <c r="AR233" s="112"/>
      <c r="AS233" s="114"/>
      <c r="AT233" s="114"/>
      <c r="AU233" s="114"/>
      <c r="AV233" s="114"/>
      <c r="AW233" s="114"/>
      <c r="AX233" s="114"/>
      <c r="AY233" s="112"/>
      <c r="AZ233" s="112"/>
      <c r="BA233" s="112"/>
      <c r="BB233" s="112"/>
      <c r="BC233" s="112"/>
      <c r="BD233" s="112"/>
      <c r="BE233" s="112"/>
      <c r="BF233" s="112"/>
      <c r="BG233" s="114"/>
      <c r="BH233" s="161"/>
      <c r="BI233" s="114"/>
      <c r="BJ233" s="114"/>
      <c r="BK233" s="114"/>
      <c r="BL233" s="114"/>
      <c r="BM233" s="114"/>
      <c r="BN233" s="114"/>
      <c r="BO233" s="112"/>
      <c r="BP233" s="112"/>
      <c r="BQ233" s="112"/>
      <c r="BR233" s="112"/>
      <c r="BS233" s="112"/>
      <c r="BT233" s="112"/>
      <c r="BU233" s="112"/>
      <c r="BV233" s="112"/>
      <c r="BW233" s="109"/>
      <c r="BX233" s="109"/>
      <c r="BY233" s="109"/>
      <c r="BZ233" s="109"/>
      <c r="CA233" s="109"/>
      <c r="CB233" s="109"/>
      <c r="CC233" s="109"/>
      <c r="CD233" s="109"/>
    </row>
    <row r="234" spans="1:82" ht="12" hidden="1" customHeight="1" x14ac:dyDescent="0.25">
      <c r="A234" s="21"/>
      <c r="B234" s="22" t="s">
        <v>202</v>
      </c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103"/>
      <c r="S234" s="42"/>
      <c r="T234" s="42"/>
      <c r="U234" s="42"/>
      <c r="V234" s="42"/>
      <c r="W234" s="42"/>
      <c r="X234" s="42"/>
      <c r="Y234" s="42"/>
      <c r="Z234" s="103"/>
      <c r="AA234" s="103"/>
      <c r="AB234" s="103"/>
      <c r="AC234" s="103"/>
      <c r="AD234" s="103"/>
      <c r="AE234" s="103"/>
      <c r="AF234" s="103"/>
      <c r="AG234" s="103"/>
      <c r="AH234" s="103"/>
      <c r="AI234" s="42"/>
      <c r="AJ234" s="42"/>
      <c r="AK234" s="42"/>
      <c r="AL234" s="42"/>
      <c r="AM234" s="42"/>
      <c r="AN234" s="42"/>
      <c r="AO234" s="42"/>
      <c r="AP234" s="103"/>
      <c r="AQ234" s="103"/>
      <c r="AR234" s="42"/>
      <c r="AS234" s="103"/>
      <c r="AT234" s="103"/>
      <c r="AU234" s="103"/>
      <c r="AV234" s="103"/>
      <c r="AW234" s="103"/>
      <c r="AX234" s="103"/>
      <c r="AY234" s="42"/>
      <c r="AZ234" s="42"/>
      <c r="BA234" s="42"/>
      <c r="BB234" s="42"/>
      <c r="BC234" s="42"/>
      <c r="BD234" s="42"/>
      <c r="BE234" s="42"/>
      <c r="BF234" s="103"/>
      <c r="BG234" s="103"/>
      <c r="BH234" s="159"/>
      <c r="BI234" s="103"/>
      <c r="BJ234" s="103"/>
      <c r="BK234" s="103"/>
      <c r="BL234" s="103"/>
      <c r="BM234" s="103"/>
      <c r="BN234" s="103"/>
      <c r="BO234" s="42"/>
      <c r="BP234" s="42"/>
      <c r="BQ234" s="42"/>
      <c r="BR234" s="42"/>
      <c r="BS234" s="42"/>
      <c r="BT234" s="42"/>
      <c r="BU234" s="42"/>
      <c r="BV234" s="103"/>
      <c r="BW234" s="42"/>
      <c r="BX234" s="42"/>
      <c r="BY234" s="42"/>
      <c r="BZ234" s="42"/>
      <c r="CA234" s="42"/>
      <c r="CB234" s="42"/>
      <c r="CC234" s="42"/>
      <c r="CD234" s="42"/>
    </row>
    <row r="235" spans="1:82" ht="12" hidden="1" customHeight="1" x14ac:dyDescent="0.25">
      <c r="A235" s="21"/>
      <c r="B235" s="22" t="s">
        <v>203</v>
      </c>
      <c r="C235" s="102"/>
      <c r="D235" s="102">
        <f>M235</f>
        <v>0</v>
      </c>
      <c r="E235" s="42"/>
      <c r="F235" s="42"/>
      <c r="G235" s="42"/>
      <c r="H235" s="42"/>
      <c r="I235" s="42"/>
      <c r="J235" s="42"/>
      <c r="K235" s="42"/>
      <c r="L235" s="102">
        <f>L241</f>
        <v>47.66</v>
      </c>
      <c r="M235" s="42"/>
      <c r="N235" s="42"/>
      <c r="O235" s="42"/>
      <c r="P235" s="42"/>
      <c r="Q235" s="42"/>
      <c r="R235" s="103"/>
      <c r="S235" s="42"/>
      <c r="T235" s="102">
        <f>T241</f>
        <v>47.8979</v>
      </c>
      <c r="U235" s="42"/>
      <c r="V235" s="42"/>
      <c r="W235" s="42"/>
      <c r="X235" s="42"/>
      <c r="Y235" s="42"/>
      <c r="Z235" s="103"/>
      <c r="AA235" s="103"/>
      <c r="AB235" s="103"/>
      <c r="AC235" s="103"/>
      <c r="AD235" s="103"/>
      <c r="AE235" s="103"/>
      <c r="AF235" s="103"/>
      <c r="AG235" s="103"/>
      <c r="AH235" s="103"/>
      <c r="AI235" s="42"/>
      <c r="AJ235" s="102">
        <f>AJ241</f>
        <v>55.946880000000007</v>
      </c>
      <c r="AK235" s="42"/>
      <c r="AL235" s="42"/>
      <c r="AM235" s="42"/>
      <c r="AN235" s="42"/>
      <c r="AO235" s="42"/>
      <c r="AP235" s="103"/>
      <c r="AQ235" s="103"/>
      <c r="AR235" s="102">
        <f>AR241</f>
        <v>54.842809324528112</v>
      </c>
      <c r="AS235" s="103"/>
      <c r="AT235" s="103"/>
      <c r="AU235" s="103"/>
      <c r="AV235" s="103"/>
      <c r="AW235" s="103"/>
      <c r="AX235" s="103"/>
      <c r="AY235" s="42"/>
      <c r="AZ235" s="102">
        <f>AZ241</f>
        <v>55.640967748400001</v>
      </c>
      <c r="BA235" s="42"/>
      <c r="BB235" s="42"/>
      <c r="BC235" s="42"/>
      <c r="BD235" s="42"/>
      <c r="BE235" s="42"/>
      <c r="BF235" s="103"/>
      <c r="BG235" s="103"/>
      <c r="BH235" s="159">
        <f>BH241</f>
        <v>51.314849149261782</v>
      </c>
      <c r="BI235" s="103"/>
      <c r="BJ235" s="103"/>
      <c r="BK235" s="103"/>
      <c r="BL235" s="103"/>
      <c r="BM235" s="103"/>
      <c r="BN235" s="103"/>
      <c r="BO235" s="42"/>
      <c r="BP235" s="102">
        <f>BP241</f>
        <v>55.745393411400002</v>
      </c>
      <c r="BQ235" s="42"/>
      <c r="BR235" s="42"/>
      <c r="BS235" s="42"/>
      <c r="BT235" s="42"/>
      <c r="BU235" s="42"/>
      <c r="BV235" s="103"/>
      <c r="BW235" s="42"/>
      <c r="BX235" s="102">
        <f>BX241</f>
        <v>55.440687748399988</v>
      </c>
      <c r="BY235" s="42"/>
      <c r="BZ235" s="42"/>
      <c r="CA235" s="42"/>
      <c r="CB235" s="42"/>
      <c r="CC235" s="42"/>
      <c r="CD235" s="42"/>
    </row>
    <row r="236" spans="1:82" ht="12" hidden="1" customHeight="1" x14ac:dyDescent="0.25">
      <c r="A236" s="21"/>
      <c r="B236" s="22" t="s">
        <v>204</v>
      </c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103"/>
      <c r="S236" s="42"/>
      <c r="T236" s="42"/>
      <c r="U236" s="42"/>
      <c r="V236" s="42"/>
      <c r="W236" s="42"/>
      <c r="X236" s="42"/>
      <c r="Y236" s="42"/>
      <c r="Z236" s="103"/>
      <c r="AA236" s="103"/>
      <c r="AB236" s="103"/>
      <c r="AC236" s="103"/>
      <c r="AD236" s="103"/>
      <c r="AE236" s="103"/>
      <c r="AF236" s="103"/>
      <c r="AG236" s="103"/>
      <c r="AH236" s="103"/>
      <c r="AI236" s="42"/>
      <c r="AJ236" s="42"/>
      <c r="AK236" s="42"/>
      <c r="AL236" s="42"/>
      <c r="AM236" s="42"/>
      <c r="AN236" s="42"/>
      <c r="AO236" s="42"/>
      <c r="AP236" s="103"/>
      <c r="AQ236" s="103"/>
      <c r="AR236" s="42"/>
      <c r="AS236" s="103"/>
      <c r="AT236" s="103"/>
      <c r="AU236" s="103"/>
      <c r="AV236" s="103"/>
      <c r="AW236" s="103"/>
      <c r="AX236" s="103"/>
      <c r="AY236" s="42"/>
      <c r="AZ236" s="42"/>
      <c r="BA236" s="42"/>
      <c r="BB236" s="42"/>
      <c r="BC236" s="42"/>
      <c r="BD236" s="42"/>
      <c r="BE236" s="42"/>
      <c r="BF236" s="103"/>
      <c r="BG236" s="103"/>
      <c r="BH236" s="159"/>
      <c r="BI236" s="103"/>
      <c r="BJ236" s="103"/>
      <c r="BK236" s="103"/>
      <c r="BL236" s="103"/>
      <c r="BM236" s="103"/>
      <c r="BN236" s="103"/>
      <c r="BO236" s="42"/>
      <c r="BP236" s="42"/>
      <c r="BQ236" s="42"/>
      <c r="BR236" s="42"/>
      <c r="BS236" s="42"/>
      <c r="BT236" s="42"/>
      <c r="BU236" s="42"/>
      <c r="BV236" s="103"/>
      <c r="BW236" s="42"/>
      <c r="BX236" s="42"/>
      <c r="BY236" s="42"/>
      <c r="BZ236" s="42"/>
      <c r="CA236" s="42"/>
      <c r="CB236" s="42"/>
      <c r="CC236" s="42"/>
      <c r="CD236" s="42"/>
    </row>
    <row r="237" spans="1:82" ht="12" hidden="1" customHeight="1" x14ac:dyDescent="0.25">
      <c r="A237" s="21" t="s">
        <v>205</v>
      </c>
      <c r="B237" s="101" t="s">
        <v>206</v>
      </c>
      <c r="C237" s="42"/>
      <c r="D237" s="42"/>
      <c r="E237" s="42"/>
      <c r="F237" s="42"/>
      <c r="G237" s="42"/>
      <c r="H237" s="42"/>
      <c r="I237" s="42"/>
      <c r="J237" s="42"/>
      <c r="K237" s="42"/>
      <c r="L237" s="102"/>
      <c r="M237" s="42"/>
      <c r="N237" s="42"/>
      <c r="O237" s="42"/>
      <c r="P237" s="42"/>
      <c r="Q237" s="42"/>
      <c r="R237" s="103"/>
      <c r="S237" s="42"/>
      <c r="T237" s="102"/>
      <c r="U237" s="42"/>
      <c r="V237" s="42"/>
      <c r="W237" s="42"/>
      <c r="X237" s="42"/>
      <c r="Y237" s="42"/>
      <c r="Z237" s="103"/>
      <c r="AA237" s="103"/>
      <c r="AB237" s="103"/>
      <c r="AC237" s="103"/>
      <c r="AD237" s="103"/>
      <c r="AE237" s="103"/>
      <c r="AF237" s="103"/>
      <c r="AG237" s="103"/>
      <c r="AH237" s="103"/>
      <c r="AI237" s="42"/>
      <c r="AJ237" s="102"/>
      <c r="AK237" s="42"/>
      <c r="AL237" s="42"/>
      <c r="AM237" s="42"/>
      <c r="AN237" s="42"/>
      <c r="AO237" s="42"/>
      <c r="AP237" s="103"/>
      <c r="AQ237" s="103"/>
      <c r="AR237" s="102"/>
      <c r="AS237" s="103"/>
      <c r="AT237" s="103"/>
      <c r="AU237" s="103"/>
      <c r="AV237" s="103"/>
      <c r="AW237" s="103"/>
      <c r="AX237" s="103"/>
      <c r="AY237" s="42"/>
      <c r="AZ237" s="102"/>
      <c r="BA237" s="42"/>
      <c r="BB237" s="42"/>
      <c r="BC237" s="42"/>
      <c r="BD237" s="42"/>
      <c r="BE237" s="42"/>
      <c r="BF237" s="103"/>
      <c r="BG237" s="103"/>
      <c r="BH237" s="159"/>
      <c r="BI237" s="103"/>
      <c r="BJ237" s="103"/>
      <c r="BK237" s="103"/>
      <c r="BL237" s="103"/>
      <c r="BM237" s="103"/>
      <c r="BN237" s="103"/>
      <c r="BO237" s="42"/>
      <c r="BP237" s="102"/>
      <c r="BQ237" s="42"/>
      <c r="BR237" s="42"/>
      <c r="BS237" s="42"/>
      <c r="BT237" s="42"/>
      <c r="BU237" s="42"/>
      <c r="BV237" s="103"/>
      <c r="BW237" s="42"/>
      <c r="BX237" s="102"/>
      <c r="BY237" s="42"/>
      <c r="BZ237" s="42"/>
      <c r="CA237" s="42"/>
      <c r="CB237" s="42"/>
      <c r="CC237" s="42"/>
      <c r="CD237" s="42"/>
    </row>
    <row r="238" spans="1:82" ht="12" hidden="1" customHeight="1" x14ac:dyDescent="0.25">
      <c r="A238" s="21"/>
      <c r="B238" s="101" t="s">
        <v>200</v>
      </c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103"/>
      <c r="S238" s="42"/>
      <c r="T238" s="42"/>
      <c r="U238" s="42"/>
      <c r="V238" s="42"/>
      <c r="W238" s="42"/>
      <c r="X238" s="42"/>
      <c r="Y238" s="42"/>
      <c r="Z238" s="103"/>
      <c r="AA238" s="103"/>
      <c r="AB238" s="103"/>
      <c r="AC238" s="103"/>
      <c r="AD238" s="103"/>
      <c r="AE238" s="103"/>
      <c r="AF238" s="103"/>
      <c r="AG238" s="103"/>
      <c r="AH238" s="103"/>
      <c r="AI238" s="42"/>
      <c r="AJ238" s="42"/>
      <c r="AK238" s="42"/>
      <c r="AL238" s="42"/>
      <c r="AM238" s="42"/>
      <c r="AN238" s="42"/>
      <c r="AO238" s="42"/>
      <c r="AP238" s="103"/>
      <c r="AQ238" s="103"/>
      <c r="AR238" s="42"/>
      <c r="AS238" s="103"/>
      <c r="AT238" s="103"/>
      <c r="AU238" s="103"/>
      <c r="AV238" s="103"/>
      <c r="AW238" s="103"/>
      <c r="AX238" s="103"/>
      <c r="AY238" s="42"/>
      <c r="AZ238" s="42"/>
      <c r="BA238" s="42"/>
      <c r="BB238" s="42"/>
      <c r="BC238" s="42"/>
      <c r="BD238" s="42"/>
      <c r="BE238" s="42"/>
      <c r="BF238" s="103"/>
      <c r="BG238" s="103"/>
      <c r="BH238" s="159"/>
      <c r="BI238" s="103"/>
      <c r="BJ238" s="103"/>
      <c r="BK238" s="103"/>
      <c r="BL238" s="103"/>
      <c r="BM238" s="103"/>
      <c r="BN238" s="103"/>
      <c r="BO238" s="42"/>
      <c r="BP238" s="42"/>
      <c r="BQ238" s="42"/>
      <c r="BR238" s="42"/>
      <c r="BS238" s="42"/>
      <c r="BT238" s="42"/>
      <c r="BU238" s="42"/>
      <c r="BV238" s="103"/>
      <c r="BW238" s="42"/>
      <c r="BX238" s="42"/>
      <c r="BY238" s="42"/>
      <c r="BZ238" s="42"/>
      <c r="CA238" s="42"/>
      <c r="CB238" s="42"/>
      <c r="CC238" s="42"/>
      <c r="CD238" s="42"/>
    </row>
    <row r="239" spans="1:82" ht="12" hidden="1" customHeight="1" x14ac:dyDescent="0.25">
      <c r="A239" s="21"/>
      <c r="B239" s="101"/>
      <c r="C239" s="42"/>
      <c r="D239" s="42"/>
      <c r="E239" s="42"/>
      <c r="F239" s="42"/>
      <c r="G239" s="42"/>
      <c r="H239" s="42"/>
      <c r="I239" s="42"/>
      <c r="J239" s="42"/>
      <c r="K239" s="42"/>
      <c r="L239" s="102"/>
      <c r="M239" s="42"/>
      <c r="N239" s="42"/>
      <c r="O239" s="42"/>
      <c r="P239" s="42"/>
      <c r="Q239" s="42"/>
      <c r="R239" s="103"/>
      <c r="S239" s="42"/>
      <c r="T239" s="102"/>
      <c r="U239" s="42"/>
      <c r="V239" s="42"/>
      <c r="W239" s="42"/>
      <c r="X239" s="42"/>
      <c r="Y239" s="42"/>
      <c r="Z239" s="103"/>
      <c r="AA239" s="103"/>
      <c r="AB239" s="103"/>
      <c r="AC239" s="103"/>
      <c r="AD239" s="103"/>
      <c r="AE239" s="103"/>
      <c r="AF239" s="103"/>
      <c r="AG239" s="103"/>
      <c r="AH239" s="103"/>
      <c r="AI239" s="42"/>
      <c r="AJ239" s="102"/>
      <c r="AK239" s="42"/>
      <c r="AL239" s="42"/>
      <c r="AM239" s="42"/>
      <c r="AN239" s="42"/>
      <c r="AO239" s="42"/>
      <c r="AP239" s="103"/>
      <c r="AQ239" s="103"/>
      <c r="AR239" s="102"/>
      <c r="AS239" s="103"/>
      <c r="AT239" s="103"/>
      <c r="AU239" s="103"/>
      <c r="AV239" s="103"/>
      <c r="AW239" s="103"/>
      <c r="AX239" s="103"/>
      <c r="AY239" s="42"/>
      <c r="AZ239" s="102"/>
      <c r="BA239" s="42"/>
      <c r="BB239" s="42"/>
      <c r="BC239" s="42"/>
      <c r="BD239" s="42"/>
      <c r="BE239" s="42"/>
      <c r="BF239" s="103"/>
      <c r="BG239" s="103"/>
      <c r="BH239" s="159"/>
      <c r="BI239" s="103"/>
      <c r="BJ239" s="103"/>
      <c r="BK239" s="103"/>
      <c r="BL239" s="103"/>
      <c r="BM239" s="103"/>
      <c r="BN239" s="103"/>
      <c r="BO239" s="42"/>
      <c r="BP239" s="102"/>
      <c r="BQ239" s="42"/>
      <c r="BR239" s="42"/>
      <c r="BS239" s="42"/>
      <c r="BT239" s="42"/>
      <c r="BU239" s="42"/>
      <c r="BV239" s="103"/>
      <c r="BW239" s="42"/>
      <c r="BX239" s="102"/>
      <c r="BY239" s="42"/>
      <c r="BZ239" s="42"/>
      <c r="CA239" s="42"/>
      <c r="CB239" s="42"/>
      <c r="CC239" s="42"/>
      <c r="CD239" s="42"/>
    </row>
    <row r="240" spans="1:82" ht="43.5" hidden="1" customHeight="1" x14ac:dyDescent="0.25">
      <c r="A240" s="21" t="s">
        <v>207</v>
      </c>
      <c r="B240" s="101" t="s">
        <v>208</v>
      </c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103"/>
      <c r="S240" s="42"/>
      <c r="T240" s="42"/>
      <c r="U240" s="42"/>
      <c r="V240" s="42"/>
      <c r="W240" s="42"/>
      <c r="X240" s="42"/>
      <c r="Y240" s="42"/>
      <c r="Z240" s="103"/>
      <c r="AA240" s="103"/>
      <c r="AB240" s="103"/>
      <c r="AC240" s="103"/>
      <c r="AD240" s="103"/>
      <c r="AE240" s="103"/>
      <c r="AF240" s="103"/>
      <c r="AG240" s="103"/>
      <c r="AH240" s="103"/>
      <c r="AI240" s="42"/>
      <c r="AJ240" s="42"/>
      <c r="AK240" s="42"/>
      <c r="AL240" s="42"/>
      <c r="AM240" s="42"/>
      <c r="AN240" s="42"/>
      <c r="AO240" s="42"/>
      <c r="AP240" s="103"/>
      <c r="AQ240" s="103"/>
      <c r="AR240" s="42"/>
      <c r="AS240" s="103"/>
      <c r="AT240" s="103"/>
      <c r="AU240" s="103"/>
      <c r="AV240" s="103"/>
      <c r="AW240" s="103"/>
      <c r="AX240" s="103"/>
      <c r="AY240" s="42"/>
      <c r="AZ240" s="42"/>
      <c r="BA240" s="42"/>
      <c r="BB240" s="42"/>
      <c r="BC240" s="42"/>
      <c r="BD240" s="42"/>
      <c r="BE240" s="42"/>
      <c r="BF240" s="103"/>
      <c r="BG240" s="103"/>
      <c r="BH240" s="159"/>
      <c r="BI240" s="103"/>
      <c r="BJ240" s="103"/>
      <c r="BK240" s="103"/>
      <c r="BL240" s="103"/>
      <c r="BM240" s="103"/>
      <c r="BN240" s="103"/>
      <c r="BO240" s="42"/>
      <c r="BP240" s="42"/>
      <c r="BQ240" s="42"/>
      <c r="BR240" s="42"/>
      <c r="BS240" s="42"/>
      <c r="BT240" s="42"/>
      <c r="BU240" s="42"/>
      <c r="BV240" s="103"/>
      <c r="BW240" s="42"/>
      <c r="BX240" s="42"/>
      <c r="BY240" s="42"/>
      <c r="BZ240" s="42"/>
      <c r="CA240" s="42"/>
      <c r="CB240" s="42"/>
      <c r="CC240" s="42"/>
      <c r="CD240" s="42"/>
    </row>
    <row r="241" spans="1:82" ht="43.5" hidden="1" customHeight="1" x14ac:dyDescent="0.25">
      <c r="A241" s="21" t="s">
        <v>209</v>
      </c>
      <c r="B241" s="101" t="s">
        <v>210</v>
      </c>
      <c r="C241" s="102"/>
      <c r="D241" s="102">
        <f>M241</f>
        <v>0</v>
      </c>
      <c r="E241" s="42"/>
      <c r="F241" s="42"/>
      <c r="G241" s="42"/>
      <c r="H241" s="157"/>
      <c r="I241" s="42"/>
      <c r="J241" s="42"/>
      <c r="K241" s="42"/>
      <c r="L241" s="102">
        <v>47.66</v>
      </c>
      <c r="M241" s="42"/>
      <c r="N241" s="42"/>
      <c r="O241" s="42"/>
      <c r="P241" s="42"/>
      <c r="Q241" s="42"/>
      <c r="R241" s="103"/>
      <c r="S241" s="42"/>
      <c r="T241" s="102">
        <v>47.8979</v>
      </c>
      <c r="U241" s="42"/>
      <c r="V241" s="42"/>
      <c r="W241" s="42"/>
      <c r="X241" s="42"/>
      <c r="Y241" s="42"/>
      <c r="Z241" s="103"/>
      <c r="AA241" s="103"/>
      <c r="AB241" s="103"/>
      <c r="AC241" s="103"/>
      <c r="AD241" s="103"/>
      <c r="AE241" s="103"/>
      <c r="AF241" s="103"/>
      <c r="AG241" s="103"/>
      <c r="AH241" s="103"/>
      <c r="AI241" s="42"/>
      <c r="AJ241" s="102">
        <f>[2]Балансы!H22</f>
        <v>55.946880000000007</v>
      </c>
      <c r="AK241" s="42"/>
      <c r="AL241" s="42"/>
      <c r="AM241" s="42"/>
      <c r="AN241" s="42"/>
      <c r="AO241" s="42"/>
      <c r="AP241" s="103"/>
      <c r="AQ241" s="103"/>
      <c r="AR241" s="102">
        <f>[2]Балансы!I22</f>
        <v>54.842809324528112</v>
      </c>
      <c r="AS241" s="103"/>
      <c r="AT241" s="103"/>
      <c r="AU241" s="103"/>
      <c r="AV241" s="103"/>
      <c r="AW241" s="103"/>
      <c r="AX241" s="103"/>
      <c r="AY241" s="42"/>
      <c r="AZ241" s="102">
        <f>[2]Балансы!J22</f>
        <v>55.640967748400001</v>
      </c>
      <c r="BA241" s="42"/>
      <c r="BB241" s="42"/>
      <c r="BC241" s="42"/>
      <c r="BD241" s="42"/>
      <c r="BE241" s="42"/>
      <c r="BF241" s="103"/>
      <c r="BG241" s="103"/>
      <c r="BH241" s="159">
        <f>[2]Балансы!K22</f>
        <v>51.314849149261782</v>
      </c>
      <c r="BI241" s="103"/>
      <c r="BJ241" s="103"/>
      <c r="BK241" s="103"/>
      <c r="BL241" s="103"/>
      <c r="BM241" s="103"/>
      <c r="BN241" s="103"/>
      <c r="BO241" s="42"/>
      <c r="BP241" s="102">
        <f>[2]Балансы!L22</f>
        <v>55.745393411400002</v>
      </c>
      <c r="BQ241" s="42"/>
      <c r="BR241" s="42"/>
      <c r="BS241" s="42"/>
      <c r="BT241" s="42"/>
      <c r="BU241" s="42"/>
      <c r="BV241" s="103"/>
      <c r="BW241" s="42"/>
      <c r="BX241" s="102">
        <f>[2]Балансы!N19</f>
        <v>55.440687748399988</v>
      </c>
      <c r="BY241" s="42"/>
      <c r="BZ241" s="42"/>
      <c r="CA241" s="42"/>
      <c r="CB241" s="42"/>
      <c r="CC241" s="42"/>
      <c r="CD241" s="42"/>
    </row>
    <row r="242" spans="1:82" ht="30" hidden="1" customHeight="1" x14ac:dyDescent="0.25">
      <c r="A242" s="21" t="s">
        <v>211</v>
      </c>
      <c r="B242" s="101" t="s">
        <v>212</v>
      </c>
      <c r="C242" s="42"/>
      <c r="D242" s="42"/>
      <c r="E242" s="42"/>
      <c r="F242" s="42"/>
      <c r="G242" s="42"/>
      <c r="H242" s="42"/>
      <c r="I242" s="42"/>
      <c r="J242" s="42"/>
      <c r="K242" s="42"/>
      <c r="L242" s="102"/>
      <c r="M242" s="42"/>
      <c r="N242" s="42"/>
      <c r="O242" s="42"/>
      <c r="P242" s="42"/>
      <c r="Q242" s="42"/>
      <c r="R242" s="103"/>
      <c r="S242" s="42"/>
      <c r="T242" s="102"/>
      <c r="U242" s="42"/>
      <c r="V242" s="42"/>
      <c r="W242" s="42"/>
      <c r="X242" s="42"/>
      <c r="Y242" s="42"/>
      <c r="Z242" s="103"/>
      <c r="AA242" s="103"/>
      <c r="AB242" s="103"/>
      <c r="AC242" s="103"/>
      <c r="AD242" s="103"/>
      <c r="AE242" s="103"/>
      <c r="AF242" s="103"/>
      <c r="AG242" s="103"/>
      <c r="AH242" s="103"/>
      <c r="AI242" s="42"/>
      <c r="AJ242" s="102"/>
      <c r="AK242" s="42"/>
      <c r="AL242" s="42"/>
      <c r="AM242" s="42"/>
      <c r="AN242" s="42"/>
      <c r="AO242" s="42"/>
      <c r="AP242" s="103"/>
      <c r="AQ242" s="103"/>
      <c r="AR242" s="102"/>
      <c r="AS242" s="103"/>
      <c r="AT242" s="103"/>
      <c r="AU242" s="103"/>
      <c r="AV242" s="103"/>
      <c r="AW242" s="103"/>
      <c r="AX242" s="103"/>
      <c r="AY242" s="42"/>
      <c r="AZ242" s="102"/>
      <c r="BA242" s="42"/>
      <c r="BB242" s="42"/>
      <c r="BC242" s="42"/>
      <c r="BD242" s="42"/>
      <c r="BE242" s="42"/>
      <c r="BF242" s="103"/>
      <c r="BG242" s="103"/>
      <c r="BH242" s="159"/>
      <c r="BI242" s="103"/>
      <c r="BJ242" s="103"/>
      <c r="BK242" s="103"/>
      <c r="BL242" s="103"/>
      <c r="BM242" s="103"/>
      <c r="BN242" s="103"/>
      <c r="BO242" s="42"/>
      <c r="BP242" s="102"/>
      <c r="BQ242" s="42"/>
      <c r="BR242" s="42"/>
      <c r="BS242" s="42"/>
      <c r="BT242" s="42"/>
      <c r="BU242" s="42"/>
      <c r="BV242" s="103"/>
      <c r="BW242" s="42"/>
      <c r="BX242" s="102"/>
      <c r="BY242" s="42"/>
      <c r="BZ242" s="42"/>
      <c r="CA242" s="42"/>
      <c r="CB242" s="42"/>
      <c r="CC242" s="42"/>
      <c r="CD242" s="42"/>
    </row>
    <row r="243" spans="1:82" ht="12" hidden="1" customHeight="1" x14ac:dyDescent="0.25">
      <c r="A243" s="104" t="s">
        <v>213</v>
      </c>
      <c r="B243" s="105" t="s">
        <v>200</v>
      </c>
      <c r="C243" s="106"/>
      <c r="D243" s="106"/>
      <c r="E243" s="106"/>
      <c r="F243" s="106"/>
      <c r="G243" s="106"/>
      <c r="H243" s="106"/>
      <c r="I243" s="106"/>
      <c r="J243" s="106"/>
      <c r="K243" s="106"/>
      <c r="L243" s="117"/>
      <c r="M243" s="106"/>
      <c r="N243" s="106"/>
      <c r="O243" s="106"/>
      <c r="P243" s="106"/>
      <c r="Q243" s="106"/>
      <c r="R243" s="106"/>
      <c r="S243" s="106"/>
      <c r="T243" s="117"/>
      <c r="U243" s="106"/>
      <c r="V243" s="106"/>
      <c r="W243" s="106"/>
      <c r="X243" s="106"/>
      <c r="Y243" s="106"/>
      <c r="Z243" s="106"/>
      <c r="AA243" s="108"/>
      <c r="AB243" s="108"/>
      <c r="AC243" s="108"/>
      <c r="AD243" s="108"/>
      <c r="AE243" s="108"/>
      <c r="AF243" s="108"/>
      <c r="AG243" s="108"/>
      <c r="AH243" s="108"/>
      <c r="AI243" s="106"/>
      <c r="AJ243" s="117"/>
      <c r="AK243" s="106"/>
      <c r="AL243" s="106"/>
      <c r="AM243" s="106"/>
      <c r="AN243" s="106"/>
      <c r="AO243" s="106"/>
      <c r="AP243" s="106"/>
      <c r="AQ243" s="108"/>
      <c r="AR243" s="117"/>
      <c r="AS243" s="108"/>
      <c r="AT243" s="108"/>
      <c r="AU243" s="108"/>
      <c r="AV243" s="108"/>
      <c r="AW243" s="108"/>
      <c r="AX243" s="108"/>
      <c r="AY243" s="106"/>
      <c r="AZ243" s="117"/>
      <c r="BA243" s="106"/>
      <c r="BB243" s="106"/>
      <c r="BC243" s="106"/>
      <c r="BD243" s="106"/>
      <c r="BE243" s="106"/>
      <c r="BF243" s="106"/>
      <c r="BG243" s="108"/>
      <c r="BH243" s="160"/>
      <c r="BI243" s="108"/>
      <c r="BJ243" s="108"/>
      <c r="BK243" s="108"/>
      <c r="BL243" s="108"/>
      <c r="BM243" s="108"/>
      <c r="BN243" s="108"/>
      <c r="BO243" s="106"/>
      <c r="BP243" s="117"/>
      <c r="BQ243" s="106"/>
      <c r="BR243" s="106"/>
      <c r="BS243" s="106"/>
      <c r="BT243" s="106"/>
      <c r="BU243" s="106"/>
      <c r="BV243" s="106"/>
      <c r="BW243" s="109"/>
      <c r="BX243" s="137"/>
      <c r="BY243" s="109"/>
      <c r="BZ243" s="109"/>
      <c r="CA243" s="109"/>
      <c r="CB243" s="109"/>
      <c r="CC243" s="109"/>
      <c r="CD243" s="109"/>
    </row>
    <row r="244" spans="1:82" ht="12" hidden="1" customHeight="1" x14ac:dyDescent="0.25">
      <c r="A244" s="110"/>
      <c r="B244" s="111" t="s">
        <v>214</v>
      </c>
      <c r="C244" s="112"/>
      <c r="D244" s="112"/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  <c r="W244" s="112"/>
      <c r="X244" s="112"/>
      <c r="Y244" s="112"/>
      <c r="Z244" s="112"/>
      <c r="AA244" s="114"/>
      <c r="AB244" s="114"/>
      <c r="AC244" s="114"/>
      <c r="AD244" s="114"/>
      <c r="AE244" s="114"/>
      <c r="AF244" s="114"/>
      <c r="AG244" s="114"/>
      <c r="AH244" s="114"/>
      <c r="AI244" s="112"/>
      <c r="AJ244" s="112"/>
      <c r="AK244" s="112"/>
      <c r="AL244" s="112"/>
      <c r="AM244" s="112"/>
      <c r="AN244" s="112"/>
      <c r="AO244" s="112"/>
      <c r="AP244" s="112"/>
      <c r="AQ244" s="114"/>
      <c r="AR244" s="112"/>
      <c r="AS244" s="114"/>
      <c r="AT244" s="114"/>
      <c r="AU244" s="114"/>
      <c r="AV244" s="114"/>
      <c r="AW244" s="114"/>
      <c r="AX244" s="114"/>
      <c r="AY244" s="112"/>
      <c r="AZ244" s="112"/>
      <c r="BA244" s="112"/>
      <c r="BB244" s="112"/>
      <c r="BC244" s="112"/>
      <c r="BD244" s="112"/>
      <c r="BE244" s="112"/>
      <c r="BF244" s="112"/>
      <c r="BG244" s="114"/>
      <c r="BH244" s="161"/>
      <c r="BI244" s="114"/>
      <c r="BJ244" s="114"/>
      <c r="BK244" s="114"/>
      <c r="BL244" s="114"/>
      <c r="BM244" s="114"/>
      <c r="BN244" s="114"/>
      <c r="BO244" s="112"/>
      <c r="BP244" s="112"/>
      <c r="BQ244" s="112"/>
      <c r="BR244" s="112"/>
      <c r="BS244" s="112"/>
      <c r="BT244" s="112"/>
      <c r="BU244" s="112"/>
      <c r="BV244" s="112"/>
      <c r="BW244" s="109"/>
      <c r="BX244" s="109"/>
      <c r="BY244" s="109"/>
      <c r="BZ244" s="109"/>
      <c r="CA244" s="109"/>
      <c r="CB244" s="109"/>
      <c r="CC244" s="109"/>
      <c r="CD244" s="109"/>
    </row>
    <row r="245" spans="1:82" ht="12" hidden="1" customHeight="1" x14ac:dyDescent="0.25">
      <c r="A245" s="21" t="s">
        <v>215</v>
      </c>
      <c r="B245" s="22" t="s">
        <v>216</v>
      </c>
      <c r="C245" s="42"/>
      <c r="D245" s="42"/>
      <c r="E245" s="42"/>
      <c r="F245" s="42"/>
      <c r="G245" s="42"/>
      <c r="H245" s="42"/>
      <c r="I245" s="42"/>
      <c r="J245" s="42"/>
      <c r="K245" s="42"/>
      <c r="L245" s="102"/>
      <c r="M245" s="42"/>
      <c r="N245" s="42"/>
      <c r="O245" s="42"/>
      <c r="P245" s="42"/>
      <c r="Q245" s="42"/>
      <c r="R245" s="103"/>
      <c r="S245" s="42"/>
      <c r="T245" s="102"/>
      <c r="U245" s="42"/>
      <c r="V245" s="42"/>
      <c r="W245" s="42"/>
      <c r="X245" s="42"/>
      <c r="Y245" s="42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42"/>
      <c r="AJ245" s="102">
        <f>AJ241-AJ247</f>
        <v>9.0729600000000019</v>
      </c>
      <c r="AK245" s="42"/>
      <c r="AL245" s="42"/>
      <c r="AM245" s="42"/>
      <c r="AN245" s="42"/>
      <c r="AO245" s="42"/>
      <c r="AP245" s="103"/>
      <c r="AQ245" s="103"/>
      <c r="AR245" s="102">
        <f>AR241-AR247</f>
        <v>9.5059361245281124</v>
      </c>
      <c r="AS245" s="103"/>
      <c r="AT245" s="103"/>
      <c r="AU245" s="103"/>
      <c r="AV245" s="103"/>
      <c r="AW245" s="103"/>
      <c r="AX245" s="103"/>
      <c r="AY245" s="42"/>
      <c r="AZ245" s="102">
        <f>AZ241-AZ247</f>
        <v>8.9820477483999994</v>
      </c>
      <c r="BA245" s="42"/>
      <c r="BB245" s="42"/>
      <c r="BC245" s="42"/>
      <c r="BD245" s="42"/>
      <c r="BE245" s="42"/>
      <c r="BF245" s="103"/>
      <c r="BG245" s="103"/>
      <c r="BH245" s="159">
        <f>BH241-BH247</f>
        <v>5.0606469492617734</v>
      </c>
      <c r="BI245" s="103"/>
      <c r="BJ245" s="103"/>
      <c r="BK245" s="103"/>
      <c r="BL245" s="103"/>
      <c r="BM245" s="103"/>
      <c r="BN245" s="103"/>
      <c r="BO245" s="42"/>
      <c r="BP245" s="102">
        <f>BP241-BP247</f>
        <v>8.8920034114000046</v>
      </c>
      <c r="BQ245" s="42"/>
      <c r="BR245" s="42"/>
      <c r="BS245" s="42"/>
      <c r="BT245" s="42"/>
      <c r="BU245" s="42"/>
      <c r="BV245" s="103"/>
      <c r="BW245" s="42"/>
      <c r="BX245" s="102">
        <f>BX241-BX247</f>
        <v>8.9820477483999994</v>
      </c>
      <c r="BY245" s="42"/>
      <c r="BZ245" s="42"/>
      <c r="CA245" s="42"/>
      <c r="CB245" s="42"/>
      <c r="CC245" s="42"/>
      <c r="CD245" s="42"/>
    </row>
    <row r="246" spans="1:82" ht="21.75" hidden="1" customHeight="1" x14ac:dyDescent="0.25">
      <c r="A246" s="21" t="s">
        <v>217</v>
      </c>
      <c r="B246" s="101" t="s">
        <v>218</v>
      </c>
      <c r="C246" s="118"/>
      <c r="D246" s="118">
        <f>M246</f>
        <v>0</v>
      </c>
      <c r="E246" s="42"/>
      <c r="F246" s="42"/>
      <c r="G246" s="42"/>
      <c r="H246" s="42"/>
      <c r="I246" s="42"/>
      <c r="J246" s="42"/>
      <c r="K246" s="42"/>
      <c r="L246" s="118">
        <f>L245/(L245+L247)</f>
        <v>0</v>
      </c>
      <c r="M246" s="42"/>
      <c r="N246" s="42"/>
      <c r="O246" s="42"/>
      <c r="P246" s="42"/>
      <c r="Q246" s="42"/>
      <c r="R246" s="103"/>
      <c r="S246" s="42"/>
      <c r="T246" s="118">
        <f>T245/(T245+T247)</f>
        <v>0</v>
      </c>
      <c r="U246" s="42"/>
      <c r="V246" s="42"/>
      <c r="W246" s="42"/>
      <c r="X246" s="42"/>
      <c r="Y246" s="42"/>
      <c r="Z246" s="103"/>
      <c r="AA246" s="103"/>
      <c r="AB246" s="103"/>
      <c r="AC246" s="103"/>
      <c r="AD246" s="103"/>
      <c r="AE246" s="103"/>
      <c r="AF246" s="103"/>
      <c r="AG246" s="103"/>
      <c r="AH246" s="103"/>
      <c r="AI246" s="42"/>
      <c r="AJ246" s="118">
        <f>AJ245/(AJ245+AJ247)</f>
        <v>0.16217097360925223</v>
      </c>
      <c r="AK246" s="42"/>
      <c r="AL246" s="42"/>
      <c r="AM246" s="42"/>
      <c r="AN246" s="42"/>
      <c r="AO246" s="42"/>
      <c r="AP246" s="103"/>
      <c r="AQ246" s="103"/>
      <c r="AR246" s="119">
        <f>AR245/(AR245+AR247)</f>
        <v>0.17333058319965824</v>
      </c>
      <c r="AS246" s="120"/>
      <c r="AT246" s="120"/>
      <c r="AU246" s="120"/>
      <c r="AV246" s="120"/>
      <c r="AW246" s="120"/>
      <c r="AX246" s="120"/>
      <c r="AY246" s="119"/>
      <c r="AZ246" s="119">
        <f>AZ245/(AZ245+AZ247)</f>
        <v>0.16142867588168944</v>
      </c>
      <c r="BA246" s="119"/>
      <c r="BB246" s="119"/>
      <c r="BC246" s="119"/>
      <c r="BD246" s="119"/>
      <c r="BE246" s="119"/>
      <c r="BF246" s="120"/>
      <c r="BG246" s="120"/>
      <c r="BH246" s="119">
        <f>BH245/(BH245+BH247)</f>
        <v>9.8619542552715003E-2</v>
      </c>
      <c r="BI246" s="103"/>
      <c r="BJ246" s="103"/>
      <c r="BK246" s="103"/>
      <c r="BL246" s="103"/>
      <c r="BM246" s="103"/>
      <c r="BN246" s="103"/>
      <c r="BO246" s="42"/>
      <c r="BP246" s="118">
        <f>BP245/(BP245+BP247)</f>
        <v>0.15951099933544605</v>
      </c>
      <c r="BQ246" s="42"/>
      <c r="BR246" s="42"/>
      <c r="BS246" s="42"/>
      <c r="BT246" s="42"/>
      <c r="BU246" s="42"/>
      <c r="BV246" s="103"/>
      <c r="BW246" s="42"/>
      <c r="BX246" s="118">
        <f>BX245/(BX245+BX247)</f>
        <v>0.1620118384743382</v>
      </c>
      <c r="BY246" s="42"/>
      <c r="BZ246" s="42"/>
      <c r="CA246" s="42"/>
      <c r="CB246" s="42"/>
      <c r="CC246" s="42"/>
      <c r="CD246" s="42"/>
    </row>
    <row r="247" spans="1:82" ht="38.25" hidden="1" customHeight="1" x14ac:dyDescent="0.25">
      <c r="A247" s="21" t="s">
        <v>219</v>
      </c>
      <c r="B247" s="101" t="s">
        <v>220</v>
      </c>
      <c r="C247" s="24"/>
      <c r="D247" s="24">
        <f>M247</f>
        <v>0</v>
      </c>
      <c r="E247" s="42"/>
      <c r="F247" s="42"/>
      <c r="G247" s="42"/>
      <c r="H247" s="42"/>
      <c r="I247" s="42"/>
      <c r="J247" s="42"/>
      <c r="K247" s="42"/>
      <c r="L247" s="24">
        <f>L241</f>
        <v>47.66</v>
      </c>
      <c r="M247" s="42"/>
      <c r="N247" s="42"/>
      <c r="O247" s="42"/>
      <c r="P247" s="42"/>
      <c r="Q247" s="42"/>
      <c r="R247" s="103"/>
      <c r="S247" s="42"/>
      <c r="T247" s="24">
        <f>T241</f>
        <v>47.8979</v>
      </c>
      <c r="U247" s="42"/>
      <c r="V247" s="42"/>
      <c r="W247" s="42"/>
      <c r="X247" s="42"/>
      <c r="Y247" s="42"/>
      <c r="Z247" s="103"/>
      <c r="AA247" s="103"/>
      <c r="AB247" s="103"/>
      <c r="AC247" s="103"/>
      <c r="AD247" s="103"/>
      <c r="AE247" s="103"/>
      <c r="AF247" s="103"/>
      <c r="AG247" s="103"/>
      <c r="AH247" s="103"/>
      <c r="AI247" s="42"/>
      <c r="AJ247" s="24">
        <f>[2]Балансы!H25</f>
        <v>46.873920000000005</v>
      </c>
      <c r="AK247" s="42"/>
      <c r="AL247" s="42"/>
      <c r="AM247" s="42"/>
      <c r="AN247" s="42"/>
      <c r="AO247" s="42"/>
      <c r="AP247" s="103"/>
      <c r="AQ247" s="103"/>
      <c r="AR247" s="24">
        <f>[2]Балансы!I25</f>
        <v>45.336873199999999</v>
      </c>
      <c r="AS247" s="103"/>
      <c r="AT247" s="103"/>
      <c r="AU247" s="103"/>
      <c r="AV247" s="103"/>
      <c r="AW247" s="103"/>
      <c r="AX247" s="103"/>
      <c r="AY247" s="42"/>
      <c r="AZ247" s="24">
        <f>[2]Балансы!J25</f>
        <v>46.658920000000002</v>
      </c>
      <c r="BA247" s="42"/>
      <c r="BB247" s="42"/>
      <c r="BC247" s="42"/>
      <c r="BD247" s="42"/>
      <c r="BE247" s="42"/>
      <c r="BF247" s="103"/>
      <c r="BG247" s="103"/>
      <c r="BH247" s="24">
        <f>[2]Балансы!K25</f>
        <v>46.254202200000009</v>
      </c>
      <c r="BI247" s="103"/>
      <c r="BJ247" s="103"/>
      <c r="BK247" s="103"/>
      <c r="BL247" s="103"/>
      <c r="BM247" s="103"/>
      <c r="BN247" s="103"/>
      <c r="BO247" s="42"/>
      <c r="BP247" s="24">
        <f>[2]Балансы!L25</f>
        <v>46.853389999999997</v>
      </c>
      <c r="BQ247" s="42"/>
      <c r="BR247" s="42"/>
      <c r="BS247" s="42"/>
      <c r="BT247" s="42"/>
      <c r="BU247" s="42"/>
      <c r="BV247" s="103"/>
      <c r="BW247" s="42"/>
      <c r="BX247" s="24">
        <f>[2]Балансы!N25</f>
        <v>46.458639999999988</v>
      </c>
      <c r="BY247" s="42"/>
      <c r="BZ247" s="42"/>
      <c r="CA247" s="42"/>
      <c r="CB247" s="42"/>
      <c r="CC247" s="42"/>
      <c r="CD247" s="42"/>
    </row>
    <row r="248" spans="1:82" hidden="1" x14ac:dyDescent="0.25"/>
    <row r="249" spans="1:82" s="133" customFormat="1" ht="12" hidden="1" customHeight="1" x14ac:dyDescent="0.25">
      <c r="B249" s="133" t="str">
        <f>B222</f>
        <v>Директор МУП "СРО Каслинского района"</v>
      </c>
      <c r="E249" s="134"/>
      <c r="AK249" s="133" t="str">
        <f>AK222</f>
        <v>А.А.Парфентьев</v>
      </c>
      <c r="BD249" s="135"/>
    </row>
    <row r="250" spans="1:82" ht="12" hidden="1" customHeight="1" x14ac:dyDescent="0.25">
      <c r="A250" s="54" t="s">
        <v>240</v>
      </c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</row>
    <row r="251" spans="1:82" ht="12" hidden="1" customHeight="1" x14ac:dyDescent="0.25">
      <c r="A251" s="79"/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9"/>
      <c r="AH251" s="79"/>
    </row>
    <row r="252" spans="1:82" ht="12" hidden="1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136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85"/>
      <c r="AA252" s="85"/>
      <c r="AB252" s="85"/>
      <c r="AC252" s="85"/>
      <c r="AD252" s="85"/>
      <c r="AE252" s="85"/>
      <c r="AF252" s="85"/>
      <c r="AG252" s="85"/>
      <c r="AH252" s="85"/>
      <c r="CB252" s="4" t="s">
        <v>183</v>
      </c>
    </row>
    <row r="253" spans="1:82" ht="36" hidden="1" customHeight="1" x14ac:dyDescent="0.25">
      <c r="A253" s="86" t="s">
        <v>184</v>
      </c>
      <c r="B253" s="87"/>
      <c r="C253" s="88" t="s">
        <v>233</v>
      </c>
      <c r="D253" s="88"/>
      <c r="E253" s="88"/>
      <c r="F253" s="88"/>
      <c r="G253" s="88"/>
      <c r="H253" s="88"/>
      <c r="I253" s="88"/>
      <c r="J253" s="88"/>
      <c r="K253" s="88" t="s">
        <v>234</v>
      </c>
      <c r="L253" s="88"/>
      <c r="M253" s="88"/>
      <c r="N253" s="88"/>
      <c r="O253" s="88"/>
      <c r="P253" s="88"/>
      <c r="Q253" s="88"/>
      <c r="R253" s="88"/>
      <c r="S253" s="88" t="s">
        <v>185</v>
      </c>
      <c r="T253" s="88"/>
      <c r="U253" s="88"/>
      <c r="V253" s="88"/>
      <c r="W253" s="88"/>
      <c r="X253" s="88"/>
      <c r="Y253" s="88"/>
      <c r="Z253" s="88"/>
      <c r="AA253" s="88" t="s">
        <v>186</v>
      </c>
      <c r="AB253" s="88"/>
      <c r="AC253" s="88"/>
      <c r="AD253" s="88"/>
      <c r="AE253" s="88"/>
      <c r="AF253" s="88"/>
      <c r="AG253" s="88"/>
      <c r="AH253" s="88"/>
      <c r="AI253" s="88" t="s">
        <v>236</v>
      </c>
      <c r="AJ253" s="88"/>
      <c r="AK253" s="88"/>
      <c r="AL253" s="88"/>
      <c r="AM253" s="88"/>
      <c r="AN253" s="88"/>
      <c r="AO253" s="88"/>
      <c r="AP253" s="88"/>
      <c r="AQ253" s="88" t="s">
        <v>228</v>
      </c>
      <c r="AR253" s="88"/>
      <c r="AS253" s="88"/>
      <c r="AT253" s="88"/>
      <c r="AU253" s="88"/>
      <c r="AV253" s="88"/>
      <c r="AW253" s="88"/>
      <c r="AX253" s="88"/>
      <c r="AY253" s="88" t="s">
        <v>187</v>
      </c>
      <c r="AZ253" s="88"/>
      <c r="BA253" s="88"/>
      <c r="BB253" s="88"/>
      <c r="BC253" s="88"/>
      <c r="BD253" s="88"/>
      <c r="BE253" s="88"/>
      <c r="BF253" s="88"/>
      <c r="BG253" s="88" t="s">
        <v>188</v>
      </c>
      <c r="BH253" s="88"/>
      <c r="BI253" s="88"/>
      <c r="BJ253" s="88"/>
      <c r="BK253" s="88"/>
      <c r="BL253" s="88"/>
      <c r="BM253" s="88"/>
      <c r="BN253" s="88"/>
      <c r="BO253" s="88" t="s">
        <v>114</v>
      </c>
      <c r="BP253" s="88"/>
      <c r="BQ253" s="88"/>
      <c r="BR253" s="88"/>
      <c r="BS253" s="88"/>
      <c r="BT253" s="88"/>
      <c r="BU253" s="88"/>
      <c r="BV253" s="88"/>
      <c r="BW253" s="88" t="s">
        <v>241</v>
      </c>
      <c r="BX253" s="88"/>
      <c r="BY253" s="88"/>
      <c r="BZ253" s="88"/>
      <c r="CA253" s="88"/>
      <c r="CB253" s="88"/>
      <c r="CC253" s="88"/>
      <c r="CD253" s="88"/>
    </row>
    <row r="254" spans="1:82" ht="21" hidden="1" customHeight="1" x14ac:dyDescent="0.25">
      <c r="A254" s="90"/>
      <c r="B254" s="91"/>
      <c r="C254" s="88" t="s">
        <v>189</v>
      </c>
      <c r="D254" s="92" t="s">
        <v>190</v>
      </c>
      <c r="E254" s="88"/>
      <c r="F254" s="88"/>
      <c r="G254" s="88"/>
      <c r="H254" s="88"/>
      <c r="I254" s="88"/>
      <c r="J254" s="88"/>
      <c r="K254" s="88" t="s">
        <v>189</v>
      </c>
      <c r="L254" s="88" t="s">
        <v>190</v>
      </c>
      <c r="M254" s="88"/>
      <c r="N254" s="88"/>
      <c r="O254" s="88"/>
      <c r="P254" s="88"/>
      <c r="Q254" s="88"/>
      <c r="R254" s="88"/>
      <c r="S254" s="88" t="s">
        <v>189</v>
      </c>
      <c r="T254" s="88" t="s">
        <v>190</v>
      </c>
      <c r="U254" s="88"/>
      <c r="V254" s="88"/>
      <c r="W254" s="88"/>
      <c r="X254" s="88"/>
      <c r="Y254" s="88"/>
      <c r="Z254" s="88"/>
      <c r="AA254" s="88" t="s">
        <v>189</v>
      </c>
      <c r="AB254" s="88" t="s">
        <v>190</v>
      </c>
      <c r="AC254" s="88"/>
      <c r="AD254" s="88"/>
      <c r="AE254" s="88"/>
      <c r="AF254" s="88"/>
      <c r="AG254" s="88"/>
      <c r="AH254" s="88"/>
      <c r="AI254" s="88" t="s">
        <v>189</v>
      </c>
      <c r="AJ254" s="88" t="s">
        <v>190</v>
      </c>
      <c r="AK254" s="88"/>
      <c r="AL254" s="88"/>
      <c r="AM254" s="88"/>
      <c r="AN254" s="88"/>
      <c r="AO254" s="88"/>
      <c r="AP254" s="88"/>
      <c r="AQ254" s="88" t="s">
        <v>189</v>
      </c>
      <c r="AR254" s="88" t="s">
        <v>190</v>
      </c>
      <c r="AS254" s="88"/>
      <c r="AT254" s="88"/>
      <c r="AU254" s="88"/>
      <c r="AV254" s="88"/>
      <c r="AW254" s="88"/>
      <c r="AX254" s="88"/>
      <c r="AY254" s="88" t="s">
        <v>189</v>
      </c>
      <c r="AZ254" s="88" t="s">
        <v>190</v>
      </c>
      <c r="BA254" s="88"/>
      <c r="BB254" s="88"/>
      <c r="BC254" s="88"/>
      <c r="BD254" s="88"/>
      <c r="BE254" s="88"/>
      <c r="BF254" s="88"/>
      <c r="BG254" s="88" t="s">
        <v>189</v>
      </c>
      <c r="BH254" s="88" t="s">
        <v>190</v>
      </c>
      <c r="BI254" s="88"/>
      <c r="BJ254" s="88"/>
      <c r="BK254" s="88"/>
      <c r="BL254" s="88"/>
      <c r="BM254" s="88"/>
      <c r="BN254" s="88"/>
      <c r="BO254" s="88" t="s">
        <v>189</v>
      </c>
      <c r="BP254" s="88" t="s">
        <v>190</v>
      </c>
      <c r="BQ254" s="88"/>
      <c r="BR254" s="88"/>
      <c r="BS254" s="88"/>
      <c r="BT254" s="88"/>
      <c r="BU254" s="88"/>
      <c r="BV254" s="88"/>
      <c r="BW254" s="88" t="s">
        <v>189</v>
      </c>
      <c r="BX254" s="88" t="s">
        <v>190</v>
      </c>
      <c r="BY254" s="88"/>
      <c r="BZ254" s="88"/>
      <c r="CA254" s="88"/>
      <c r="CB254" s="88"/>
      <c r="CC254" s="88"/>
      <c r="CD254" s="88"/>
    </row>
    <row r="255" spans="1:82" ht="21.75" hidden="1" customHeight="1" x14ac:dyDescent="0.25">
      <c r="A255" s="90"/>
      <c r="B255" s="91"/>
      <c r="C255" s="88"/>
      <c r="D255" s="93" t="s">
        <v>191</v>
      </c>
      <c r="E255" s="93" t="s">
        <v>192</v>
      </c>
      <c r="F255" s="88" t="s">
        <v>190</v>
      </c>
      <c r="G255" s="88"/>
      <c r="H255" s="88"/>
      <c r="I255" s="88"/>
      <c r="J255" s="88"/>
      <c r="K255" s="88"/>
      <c r="L255" s="93" t="s">
        <v>191</v>
      </c>
      <c r="M255" s="93" t="s">
        <v>192</v>
      </c>
      <c r="N255" s="88" t="s">
        <v>190</v>
      </c>
      <c r="O255" s="88"/>
      <c r="P255" s="88"/>
      <c r="Q255" s="88"/>
      <c r="R255" s="88"/>
      <c r="S255" s="88"/>
      <c r="T255" s="93" t="s">
        <v>191</v>
      </c>
      <c r="U255" s="93" t="s">
        <v>192</v>
      </c>
      <c r="V255" s="88" t="s">
        <v>190</v>
      </c>
      <c r="W255" s="88"/>
      <c r="X255" s="88"/>
      <c r="Y255" s="88"/>
      <c r="Z255" s="88"/>
      <c r="AA255" s="88"/>
      <c r="AB255" s="93" t="s">
        <v>191</v>
      </c>
      <c r="AC255" s="93" t="s">
        <v>192</v>
      </c>
      <c r="AD255" s="88" t="s">
        <v>190</v>
      </c>
      <c r="AE255" s="88"/>
      <c r="AF255" s="88"/>
      <c r="AG255" s="88"/>
      <c r="AH255" s="88"/>
      <c r="AI255" s="88"/>
      <c r="AJ255" s="93" t="s">
        <v>191</v>
      </c>
      <c r="AK255" s="93" t="s">
        <v>192</v>
      </c>
      <c r="AL255" s="88" t="s">
        <v>190</v>
      </c>
      <c r="AM255" s="88"/>
      <c r="AN255" s="88"/>
      <c r="AO255" s="88"/>
      <c r="AP255" s="88"/>
      <c r="AQ255" s="88"/>
      <c r="AR255" s="93" t="s">
        <v>191</v>
      </c>
      <c r="AS255" s="93" t="s">
        <v>192</v>
      </c>
      <c r="AT255" s="88" t="s">
        <v>190</v>
      </c>
      <c r="AU255" s="88"/>
      <c r="AV255" s="88"/>
      <c r="AW255" s="88"/>
      <c r="AX255" s="88"/>
      <c r="AY255" s="88"/>
      <c r="AZ255" s="93" t="s">
        <v>191</v>
      </c>
      <c r="BA255" s="93" t="s">
        <v>192</v>
      </c>
      <c r="BB255" s="88" t="s">
        <v>190</v>
      </c>
      <c r="BC255" s="88"/>
      <c r="BD255" s="88"/>
      <c r="BE255" s="88"/>
      <c r="BF255" s="88"/>
      <c r="BG255" s="88"/>
      <c r="BH255" s="93" t="s">
        <v>191</v>
      </c>
      <c r="BI255" s="93" t="s">
        <v>192</v>
      </c>
      <c r="BJ255" s="88" t="s">
        <v>190</v>
      </c>
      <c r="BK255" s="88"/>
      <c r="BL255" s="88"/>
      <c r="BM255" s="88"/>
      <c r="BN255" s="88"/>
      <c r="BO255" s="88"/>
      <c r="BP255" s="93" t="s">
        <v>191</v>
      </c>
      <c r="BQ255" s="93" t="s">
        <v>192</v>
      </c>
      <c r="BR255" s="88" t="s">
        <v>190</v>
      </c>
      <c r="BS255" s="88"/>
      <c r="BT255" s="88"/>
      <c r="BU255" s="88"/>
      <c r="BV255" s="88"/>
      <c r="BW255" s="88"/>
      <c r="BX255" s="93" t="s">
        <v>191</v>
      </c>
      <c r="BY255" s="93" t="s">
        <v>192</v>
      </c>
      <c r="BZ255" s="88" t="s">
        <v>190</v>
      </c>
      <c r="CA255" s="88"/>
      <c r="CB255" s="88"/>
      <c r="CC255" s="88"/>
      <c r="CD255" s="88"/>
    </row>
    <row r="256" spans="1:82" ht="69" hidden="1" customHeight="1" x14ac:dyDescent="0.25">
      <c r="A256" s="94"/>
      <c r="B256" s="95"/>
      <c r="C256" s="88"/>
      <c r="D256" s="93"/>
      <c r="E256" s="93"/>
      <c r="F256" s="96" t="s">
        <v>193</v>
      </c>
      <c r="G256" s="96" t="s">
        <v>194</v>
      </c>
      <c r="H256" s="96" t="s">
        <v>195</v>
      </c>
      <c r="I256" s="96" t="s">
        <v>196</v>
      </c>
      <c r="J256" s="97" t="s">
        <v>197</v>
      </c>
      <c r="K256" s="88"/>
      <c r="L256" s="93"/>
      <c r="M256" s="93"/>
      <c r="N256" s="96" t="s">
        <v>193</v>
      </c>
      <c r="O256" s="96" t="s">
        <v>194</v>
      </c>
      <c r="P256" s="96" t="s">
        <v>195</v>
      </c>
      <c r="Q256" s="96" t="s">
        <v>196</v>
      </c>
      <c r="R256" s="98" t="s">
        <v>197</v>
      </c>
      <c r="S256" s="88"/>
      <c r="T256" s="93"/>
      <c r="U256" s="93"/>
      <c r="V256" s="96" t="s">
        <v>193</v>
      </c>
      <c r="W256" s="96" t="s">
        <v>194</v>
      </c>
      <c r="X256" s="96" t="s">
        <v>195</v>
      </c>
      <c r="Y256" s="96" t="s">
        <v>196</v>
      </c>
      <c r="Z256" s="98" t="s">
        <v>197</v>
      </c>
      <c r="AA256" s="88"/>
      <c r="AB256" s="93"/>
      <c r="AC256" s="93"/>
      <c r="AD256" s="96" t="s">
        <v>193</v>
      </c>
      <c r="AE256" s="96" t="s">
        <v>194</v>
      </c>
      <c r="AF256" s="96" t="s">
        <v>195</v>
      </c>
      <c r="AG256" s="96" t="s">
        <v>196</v>
      </c>
      <c r="AH256" s="98" t="s">
        <v>197</v>
      </c>
      <c r="AI256" s="88"/>
      <c r="AJ256" s="93"/>
      <c r="AK256" s="93"/>
      <c r="AL256" s="96" t="s">
        <v>193</v>
      </c>
      <c r="AM256" s="96" t="s">
        <v>194</v>
      </c>
      <c r="AN256" s="96" t="s">
        <v>195</v>
      </c>
      <c r="AO256" s="96" t="s">
        <v>196</v>
      </c>
      <c r="AP256" s="98" t="s">
        <v>197</v>
      </c>
      <c r="AQ256" s="88"/>
      <c r="AR256" s="93"/>
      <c r="AS256" s="93"/>
      <c r="AT256" s="96" t="s">
        <v>193</v>
      </c>
      <c r="AU256" s="96" t="s">
        <v>194</v>
      </c>
      <c r="AV256" s="96" t="s">
        <v>195</v>
      </c>
      <c r="AW256" s="96" t="s">
        <v>196</v>
      </c>
      <c r="AX256" s="98" t="s">
        <v>197</v>
      </c>
      <c r="AY256" s="88"/>
      <c r="AZ256" s="93"/>
      <c r="BA256" s="93"/>
      <c r="BB256" s="96" t="s">
        <v>193</v>
      </c>
      <c r="BC256" s="96" t="s">
        <v>194</v>
      </c>
      <c r="BD256" s="96" t="s">
        <v>195</v>
      </c>
      <c r="BE256" s="96" t="s">
        <v>196</v>
      </c>
      <c r="BF256" s="98" t="s">
        <v>197</v>
      </c>
      <c r="BG256" s="88"/>
      <c r="BH256" s="93"/>
      <c r="BI256" s="93"/>
      <c r="BJ256" s="96" t="s">
        <v>193</v>
      </c>
      <c r="BK256" s="96" t="s">
        <v>194</v>
      </c>
      <c r="BL256" s="96" t="s">
        <v>195</v>
      </c>
      <c r="BM256" s="96" t="s">
        <v>196</v>
      </c>
      <c r="BN256" s="98" t="s">
        <v>197</v>
      </c>
      <c r="BO256" s="88"/>
      <c r="BP256" s="93"/>
      <c r="BQ256" s="93"/>
      <c r="BR256" s="96" t="s">
        <v>193</v>
      </c>
      <c r="BS256" s="96" t="s">
        <v>194</v>
      </c>
      <c r="BT256" s="96" t="s">
        <v>195</v>
      </c>
      <c r="BU256" s="96" t="s">
        <v>196</v>
      </c>
      <c r="BV256" s="98" t="s">
        <v>197</v>
      </c>
      <c r="BW256" s="88"/>
      <c r="BX256" s="93"/>
      <c r="BY256" s="93"/>
      <c r="BZ256" s="97" t="s">
        <v>193</v>
      </c>
      <c r="CA256" s="97" t="s">
        <v>194</v>
      </c>
      <c r="CB256" s="97" t="s">
        <v>195</v>
      </c>
      <c r="CC256" s="97" t="s">
        <v>196</v>
      </c>
      <c r="CD256" s="97" t="s">
        <v>197</v>
      </c>
    </row>
    <row r="257" spans="1:82" ht="24.75" hidden="1" customHeight="1" x14ac:dyDescent="0.25">
      <c r="A257" s="99">
        <v>1</v>
      </c>
      <c r="B257" s="100">
        <f>A257+1</f>
        <v>2</v>
      </c>
      <c r="C257" s="100">
        <f t="shared" ref="C257:AX257" si="14">B257+1</f>
        <v>3</v>
      </c>
      <c r="D257" s="100">
        <f t="shared" si="14"/>
        <v>4</v>
      </c>
      <c r="E257" s="100">
        <f t="shared" si="14"/>
        <v>5</v>
      </c>
      <c r="F257" s="100">
        <f t="shared" si="14"/>
        <v>6</v>
      </c>
      <c r="G257" s="100">
        <f t="shared" si="14"/>
        <v>7</v>
      </c>
      <c r="H257" s="100">
        <f t="shared" si="14"/>
        <v>8</v>
      </c>
      <c r="I257" s="100">
        <f t="shared" si="14"/>
        <v>9</v>
      </c>
      <c r="J257" s="100">
        <f t="shared" si="14"/>
        <v>10</v>
      </c>
      <c r="K257" s="100">
        <f t="shared" si="14"/>
        <v>11</v>
      </c>
      <c r="L257" s="100">
        <f t="shared" si="14"/>
        <v>12</v>
      </c>
      <c r="M257" s="100">
        <f t="shared" si="14"/>
        <v>13</v>
      </c>
      <c r="N257" s="100">
        <f t="shared" si="14"/>
        <v>14</v>
      </c>
      <c r="O257" s="100">
        <f t="shared" si="14"/>
        <v>15</v>
      </c>
      <c r="P257" s="100">
        <f t="shared" si="14"/>
        <v>16</v>
      </c>
      <c r="Q257" s="100">
        <f t="shared" si="14"/>
        <v>17</v>
      </c>
      <c r="R257" s="100">
        <f t="shared" si="14"/>
        <v>18</v>
      </c>
      <c r="S257" s="100">
        <f t="shared" si="14"/>
        <v>19</v>
      </c>
      <c r="T257" s="100">
        <f t="shared" si="14"/>
        <v>20</v>
      </c>
      <c r="U257" s="100">
        <f t="shared" si="14"/>
        <v>21</v>
      </c>
      <c r="V257" s="100">
        <f t="shared" si="14"/>
        <v>22</v>
      </c>
      <c r="W257" s="100">
        <f t="shared" si="14"/>
        <v>23</v>
      </c>
      <c r="X257" s="100">
        <f t="shared" si="14"/>
        <v>24</v>
      </c>
      <c r="Y257" s="100">
        <f t="shared" si="14"/>
        <v>25</v>
      </c>
      <c r="Z257" s="100">
        <f t="shared" si="14"/>
        <v>26</v>
      </c>
      <c r="AA257" s="100">
        <f t="shared" si="14"/>
        <v>27</v>
      </c>
      <c r="AB257" s="100">
        <f t="shared" si="14"/>
        <v>28</v>
      </c>
      <c r="AC257" s="100">
        <f t="shared" si="14"/>
        <v>29</v>
      </c>
      <c r="AD257" s="100">
        <f t="shared" si="14"/>
        <v>30</v>
      </c>
      <c r="AE257" s="100">
        <f t="shared" si="14"/>
        <v>31</v>
      </c>
      <c r="AF257" s="100">
        <f t="shared" si="14"/>
        <v>32</v>
      </c>
      <c r="AG257" s="100">
        <f t="shared" si="14"/>
        <v>33</v>
      </c>
      <c r="AH257" s="100">
        <f t="shared" si="14"/>
        <v>34</v>
      </c>
      <c r="AI257" s="100">
        <f t="shared" si="14"/>
        <v>35</v>
      </c>
      <c r="AJ257" s="100">
        <f t="shared" si="14"/>
        <v>36</v>
      </c>
      <c r="AK257" s="100">
        <f t="shared" si="14"/>
        <v>37</v>
      </c>
      <c r="AL257" s="100">
        <f t="shared" si="14"/>
        <v>38</v>
      </c>
      <c r="AM257" s="100">
        <f t="shared" si="14"/>
        <v>39</v>
      </c>
      <c r="AN257" s="100">
        <f t="shared" si="14"/>
        <v>40</v>
      </c>
      <c r="AO257" s="100">
        <f t="shared" si="14"/>
        <v>41</v>
      </c>
      <c r="AP257" s="100">
        <f t="shared" si="14"/>
        <v>42</v>
      </c>
      <c r="AQ257" s="100">
        <f t="shared" si="14"/>
        <v>43</v>
      </c>
      <c r="AR257" s="100">
        <f t="shared" si="14"/>
        <v>44</v>
      </c>
      <c r="AS257" s="100">
        <f t="shared" si="14"/>
        <v>45</v>
      </c>
      <c r="AT257" s="100">
        <f t="shared" si="14"/>
        <v>46</v>
      </c>
      <c r="AU257" s="100">
        <f t="shared" si="14"/>
        <v>47</v>
      </c>
      <c r="AV257" s="100">
        <f t="shared" si="14"/>
        <v>48</v>
      </c>
      <c r="AW257" s="100">
        <f t="shared" si="14"/>
        <v>49</v>
      </c>
      <c r="AX257" s="100">
        <f t="shared" si="14"/>
        <v>50</v>
      </c>
      <c r="AY257" s="100">
        <f>AP257+1</f>
        <v>43</v>
      </c>
      <c r="AZ257" s="100">
        <f t="shared" ref="AZ257:CD257" si="15">AY257+1</f>
        <v>44</v>
      </c>
      <c r="BA257" s="100">
        <f t="shared" si="15"/>
        <v>45</v>
      </c>
      <c r="BB257" s="100">
        <f t="shared" si="15"/>
        <v>46</v>
      </c>
      <c r="BC257" s="100">
        <f t="shared" si="15"/>
        <v>47</v>
      </c>
      <c r="BD257" s="100">
        <f t="shared" si="15"/>
        <v>48</v>
      </c>
      <c r="BE257" s="100">
        <f t="shared" si="15"/>
        <v>49</v>
      </c>
      <c r="BF257" s="100">
        <f t="shared" si="15"/>
        <v>50</v>
      </c>
      <c r="BG257" s="100">
        <f t="shared" si="15"/>
        <v>51</v>
      </c>
      <c r="BH257" s="100">
        <f t="shared" si="15"/>
        <v>52</v>
      </c>
      <c r="BI257" s="100">
        <f t="shared" si="15"/>
        <v>53</v>
      </c>
      <c r="BJ257" s="100">
        <f t="shared" si="15"/>
        <v>54</v>
      </c>
      <c r="BK257" s="100">
        <f t="shared" si="15"/>
        <v>55</v>
      </c>
      <c r="BL257" s="100">
        <f t="shared" si="15"/>
        <v>56</v>
      </c>
      <c r="BM257" s="100">
        <f t="shared" si="15"/>
        <v>57</v>
      </c>
      <c r="BN257" s="100">
        <f t="shared" si="15"/>
        <v>58</v>
      </c>
      <c r="BO257" s="100">
        <f t="shared" si="15"/>
        <v>59</v>
      </c>
      <c r="BP257" s="100">
        <f t="shared" si="15"/>
        <v>60</v>
      </c>
      <c r="BQ257" s="100">
        <f t="shared" si="15"/>
        <v>61</v>
      </c>
      <c r="BR257" s="100">
        <f t="shared" si="15"/>
        <v>62</v>
      </c>
      <c r="BS257" s="100">
        <f t="shared" si="15"/>
        <v>63</v>
      </c>
      <c r="BT257" s="100">
        <f t="shared" si="15"/>
        <v>64</v>
      </c>
      <c r="BU257" s="100">
        <f t="shared" si="15"/>
        <v>65</v>
      </c>
      <c r="BV257" s="100">
        <f t="shared" si="15"/>
        <v>66</v>
      </c>
      <c r="BW257" s="100">
        <f t="shared" si="15"/>
        <v>67</v>
      </c>
      <c r="BX257" s="100">
        <f t="shared" si="15"/>
        <v>68</v>
      </c>
      <c r="BY257" s="100">
        <f t="shared" si="15"/>
        <v>69</v>
      </c>
      <c r="BZ257" s="100">
        <f t="shared" si="15"/>
        <v>70</v>
      </c>
      <c r="CA257" s="100">
        <f t="shared" si="15"/>
        <v>71</v>
      </c>
      <c r="CB257" s="100">
        <f t="shared" si="15"/>
        <v>72</v>
      </c>
      <c r="CC257" s="100">
        <f t="shared" si="15"/>
        <v>73</v>
      </c>
      <c r="CD257" s="100">
        <f t="shared" si="15"/>
        <v>74</v>
      </c>
    </row>
    <row r="258" spans="1:82" ht="55.5" hidden="1" customHeight="1" x14ac:dyDescent="0.25">
      <c r="A258" s="21" t="s">
        <v>198</v>
      </c>
      <c r="B258" s="101" t="s">
        <v>199</v>
      </c>
      <c r="C258" s="102"/>
      <c r="D258" s="102">
        <f>M258</f>
        <v>0</v>
      </c>
      <c r="E258" s="42"/>
      <c r="F258" s="42"/>
      <c r="G258" s="42"/>
      <c r="H258" s="42"/>
      <c r="I258" s="42"/>
      <c r="J258" s="42"/>
      <c r="K258" s="42"/>
      <c r="L258" s="102">
        <f>L262</f>
        <v>47.66</v>
      </c>
      <c r="M258" s="42"/>
      <c r="N258" s="42"/>
      <c r="O258" s="42"/>
      <c r="P258" s="42"/>
      <c r="Q258" s="42"/>
      <c r="R258" s="103"/>
      <c r="S258" s="42"/>
      <c r="T258" s="102">
        <f>T262</f>
        <v>47.8979</v>
      </c>
      <c r="U258" s="42"/>
      <c r="V258" s="42"/>
      <c r="W258" s="42"/>
      <c r="X258" s="42"/>
      <c r="Y258" s="42"/>
      <c r="Z258" s="103"/>
      <c r="AA258" s="103"/>
      <c r="AB258" s="103"/>
      <c r="AC258" s="103"/>
      <c r="AD258" s="103"/>
      <c r="AE258" s="103"/>
      <c r="AF258" s="103"/>
      <c r="AG258" s="103"/>
      <c r="AH258" s="103"/>
      <c r="AI258" s="42"/>
      <c r="AJ258" s="102">
        <f>AJ262</f>
        <v>22.315999999999999</v>
      </c>
      <c r="AK258" s="42"/>
      <c r="AL258" s="42"/>
      <c r="AM258" s="42"/>
      <c r="AN258" s="42"/>
      <c r="AO258" s="42"/>
      <c r="AP258" s="103"/>
      <c r="AQ258" s="103"/>
      <c r="AR258" s="102">
        <f>AR262</f>
        <v>26.096435559434845</v>
      </c>
      <c r="AS258" s="103"/>
      <c r="AT258" s="103"/>
      <c r="AU258" s="103"/>
      <c r="AV258" s="103"/>
      <c r="AW258" s="103"/>
      <c r="AX258" s="103"/>
      <c r="AY258" s="42"/>
      <c r="AZ258" s="102">
        <f>AZ262</f>
        <v>22.315999999999999</v>
      </c>
      <c r="BA258" s="42"/>
      <c r="BB258" s="42"/>
      <c r="BC258" s="42"/>
      <c r="BD258" s="42"/>
      <c r="BE258" s="42"/>
      <c r="BF258" s="103"/>
      <c r="BG258" s="103"/>
      <c r="BH258" s="102">
        <f>BH262</f>
        <v>19.392258511930095</v>
      </c>
      <c r="BI258" s="103"/>
      <c r="BJ258" s="103"/>
      <c r="BK258" s="103"/>
      <c r="BL258" s="103"/>
      <c r="BM258" s="103"/>
      <c r="BN258" s="103"/>
      <c r="BO258" s="42"/>
      <c r="BP258" s="102">
        <f>BP262</f>
        <v>22.636199999999999</v>
      </c>
      <c r="BQ258" s="42"/>
      <c r="BR258" s="42"/>
      <c r="BS258" s="42"/>
      <c r="BT258" s="42"/>
      <c r="BU258" s="42"/>
      <c r="BV258" s="103"/>
      <c r="BW258" s="42"/>
      <c r="BX258" s="102">
        <f>BX262</f>
        <v>22.636199999999999</v>
      </c>
      <c r="BY258" s="42"/>
      <c r="BZ258" s="42"/>
      <c r="CA258" s="42"/>
      <c r="CB258" s="42"/>
      <c r="CC258" s="42"/>
      <c r="CD258" s="42"/>
    </row>
    <row r="259" spans="1:82" ht="12" hidden="1" customHeight="1" x14ac:dyDescent="0.25">
      <c r="A259" s="104"/>
      <c r="B259" s="105" t="s">
        <v>200</v>
      </c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  <c r="AA259" s="108"/>
      <c r="AB259" s="108"/>
      <c r="AC259" s="108"/>
      <c r="AD259" s="108"/>
      <c r="AE259" s="108"/>
      <c r="AF259" s="108"/>
      <c r="AG259" s="108"/>
      <c r="AH259" s="108"/>
      <c r="AI259" s="106"/>
      <c r="AJ259" s="106"/>
      <c r="AK259" s="106"/>
      <c r="AL259" s="106"/>
      <c r="AM259" s="106"/>
      <c r="AN259" s="106"/>
      <c r="AO259" s="106"/>
      <c r="AP259" s="106"/>
      <c r="AQ259" s="108"/>
      <c r="AR259" s="106"/>
      <c r="AS259" s="108"/>
      <c r="AT259" s="108"/>
      <c r="AU259" s="108"/>
      <c r="AV259" s="108"/>
      <c r="AW259" s="108"/>
      <c r="AX259" s="108"/>
      <c r="AY259" s="106"/>
      <c r="AZ259" s="106"/>
      <c r="BA259" s="106"/>
      <c r="BB259" s="106"/>
      <c r="BC259" s="106"/>
      <c r="BD259" s="106"/>
      <c r="BE259" s="106"/>
      <c r="BF259" s="106"/>
      <c r="BG259" s="108"/>
      <c r="BH259" s="106"/>
      <c r="BI259" s="108"/>
      <c r="BJ259" s="108"/>
      <c r="BK259" s="108"/>
      <c r="BL259" s="108"/>
      <c r="BM259" s="108"/>
      <c r="BN259" s="108"/>
      <c r="BO259" s="106"/>
      <c r="BP259" s="106"/>
      <c r="BQ259" s="106"/>
      <c r="BR259" s="106"/>
      <c r="BS259" s="106"/>
      <c r="BT259" s="106"/>
      <c r="BU259" s="106"/>
      <c r="BV259" s="106"/>
      <c r="BW259" s="109"/>
      <c r="BX259" s="109"/>
      <c r="BY259" s="109"/>
      <c r="BZ259" s="109"/>
      <c r="CA259" s="109"/>
      <c r="CB259" s="109"/>
      <c r="CC259" s="109"/>
      <c r="CD259" s="109"/>
    </row>
    <row r="260" spans="1:82" ht="24.75" hidden="1" customHeight="1" x14ac:dyDescent="0.25">
      <c r="A260" s="110"/>
      <c r="B260" s="111" t="s">
        <v>201</v>
      </c>
      <c r="C260" s="112"/>
      <c r="D260" s="112"/>
      <c r="E260" s="112"/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  <c r="U260" s="112"/>
      <c r="V260" s="112"/>
      <c r="W260" s="112"/>
      <c r="X260" s="112"/>
      <c r="Y260" s="112"/>
      <c r="Z260" s="112"/>
      <c r="AA260" s="114"/>
      <c r="AB260" s="114"/>
      <c r="AC260" s="114"/>
      <c r="AD260" s="114"/>
      <c r="AE260" s="114"/>
      <c r="AF260" s="114"/>
      <c r="AG260" s="114"/>
      <c r="AH260" s="114"/>
      <c r="AI260" s="112"/>
      <c r="AJ260" s="112"/>
      <c r="AK260" s="112"/>
      <c r="AL260" s="112"/>
      <c r="AM260" s="112"/>
      <c r="AN260" s="112"/>
      <c r="AO260" s="112"/>
      <c r="AP260" s="112"/>
      <c r="AQ260" s="114"/>
      <c r="AR260" s="112"/>
      <c r="AS260" s="114"/>
      <c r="AT260" s="114"/>
      <c r="AU260" s="114"/>
      <c r="AV260" s="114"/>
      <c r="AW260" s="114"/>
      <c r="AX260" s="114"/>
      <c r="AY260" s="112"/>
      <c r="AZ260" s="112"/>
      <c r="BA260" s="112"/>
      <c r="BB260" s="112"/>
      <c r="BC260" s="112"/>
      <c r="BD260" s="112"/>
      <c r="BE260" s="112"/>
      <c r="BF260" s="112"/>
      <c r="BG260" s="114"/>
      <c r="BH260" s="112"/>
      <c r="BI260" s="114"/>
      <c r="BJ260" s="114"/>
      <c r="BK260" s="114"/>
      <c r="BL260" s="114"/>
      <c r="BM260" s="114"/>
      <c r="BN260" s="114"/>
      <c r="BO260" s="112"/>
      <c r="BP260" s="112"/>
      <c r="BQ260" s="112"/>
      <c r="BR260" s="112"/>
      <c r="BS260" s="112"/>
      <c r="BT260" s="112"/>
      <c r="BU260" s="112"/>
      <c r="BV260" s="112"/>
      <c r="BW260" s="109"/>
      <c r="BX260" s="109"/>
      <c r="BY260" s="109"/>
      <c r="BZ260" s="109"/>
      <c r="CA260" s="109"/>
      <c r="CB260" s="109"/>
      <c r="CC260" s="109"/>
      <c r="CD260" s="109"/>
    </row>
    <row r="261" spans="1:82" ht="12" hidden="1" customHeight="1" x14ac:dyDescent="0.25">
      <c r="A261" s="21"/>
      <c r="B261" s="22" t="s">
        <v>202</v>
      </c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103"/>
      <c r="S261" s="42"/>
      <c r="T261" s="42"/>
      <c r="U261" s="42"/>
      <c r="V261" s="42"/>
      <c r="W261" s="42"/>
      <c r="X261" s="42"/>
      <c r="Y261" s="42"/>
      <c r="Z261" s="103"/>
      <c r="AA261" s="103"/>
      <c r="AB261" s="103"/>
      <c r="AC261" s="103"/>
      <c r="AD261" s="103"/>
      <c r="AE261" s="103"/>
      <c r="AF261" s="103"/>
      <c r="AG261" s="103"/>
      <c r="AH261" s="103"/>
      <c r="AI261" s="42"/>
      <c r="AJ261" s="42"/>
      <c r="AK261" s="42"/>
      <c r="AL261" s="42"/>
      <c r="AM261" s="42"/>
      <c r="AN261" s="42"/>
      <c r="AO261" s="42"/>
      <c r="AP261" s="103"/>
      <c r="AQ261" s="103"/>
      <c r="AR261" s="42"/>
      <c r="AS261" s="103"/>
      <c r="AT261" s="103"/>
      <c r="AU261" s="103"/>
      <c r="AV261" s="103"/>
      <c r="AW261" s="103"/>
      <c r="AX261" s="103"/>
      <c r="AY261" s="42"/>
      <c r="AZ261" s="42"/>
      <c r="BA261" s="42"/>
      <c r="BB261" s="42"/>
      <c r="BC261" s="42"/>
      <c r="BD261" s="42"/>
      <c r="BE261" s="42"/>
      <c r="BF261" s="103"/>
      <c r="BG261" s="103"/>
      <c r="BH261" s="42"/>
      <c r="BI261" s="103"/>
      <c r="BJ261" s="103"/>
      <c r="BK261" s="103"/>
      <c r="BL261" s="103"/>
      <c r="BM261" s="103"/>
      <c r="BN261" s="103"/>
      <c r="BO261" s="42"/>
      <c r="BP261" s="42"/>
      <c r="BQ261" s="42"/>
      <c r="BR261" s="42"/>
      <c r="BS261" s="42"/>
      <c r="BT261" s="42"/>
      <c r="BU261" s="42"/>
      <c r="BV261" s="103"/>
      <c r="BW261" s="42"/>
      <c r="BX261" s="42"/>
      <c r="BY261" s="42"/>
      <c r="BZ261" s="42"/>
      <c r="CA261" s="42"/>
      <c r="CB261" s="42"/>
      <c r="CC261" s="42"/>
      <c r="CD261" s="42"/>
    </row>
    <row r="262" spans="1:82" ht="29.25" hidden="1" customHeight="1" x14ac:dyDescent="0.25">
      <c r="A262" s="21"/>
      <c r="B262" s="22" t="s">
        <v>203</v>
      </c>
      <c r="C262" s="102"/>
      <c r="D262" s="102">
        <f>M262</f>
        <v>0</v>
      </c>
      <c r="E262" s="42"/>
      <c r="F262" s="42"/>
      <c r="G262" s="42"/>
      <c r="H262" s="42"/>
      <c r="I262" s="42"/>
      <c r="J262" s="42"/>
      <c r="K262" s="42"/>
      <c r="L262" s="102">
        <f>L268</f>
        <v>47.66</v>
      </c>
      <c r="M262" s="42"/>
      <c r="N262" s="42"/>
      <c r="O262" s="42"/>
      <c r="P262" s="42"/>
      <c r="Q262" s="42"/>
      <c r="R262" s="103"/>
      <c r="S262" s="42"/>
      <c r="T262" s="102">
        <f>T268</f>
        <v>47.8979</v>
      </c>
      <c r="U262" s="42"/>
      <c r="V262" s="42"/>
      <c r="W262" s="42"/>
      <c r="X262" s="42"/>
      <c r="Y262" s="42"/>
      <c r="Z262" s="103"/>
      <c r="AA262" s="103"/>
      <c r="AB262" s="103"/>
      <c r="AC262" s="103"/>
      <c r="AD262" s="103"/>
      <c r="AE262" s="103"/>
      <c r="AF262" s="103"/>
      <c r="AG262" s="103"/>
      <c r="AH262" s="103"/>
      <c r="AI262" s="42"/>
      <c r="AJ262" s="102">
        <f>AJ268</f>
        <v>22.315999999999999</v>
      </c>
      <c r="AK262" s="42"/>
      <c r="AL262" s="42"/>
      <c r="AM262" s="42"/>
      <c r="AN262" s="42"/>
      <c r="AO262" s="42"/>
      <c r="AP262" s="103"/>
      <c r="AQ262" s="103"/>
      <c r="AR262" s="102">
        <f>AR268</f>
        <v>26.096435559434845</v>
      </c>
      <c r="AS262" s="103"/>
      <c r="AT262" s="103"/>
      <c r="AU262" s="103"/>
      <c r="AV262" s="103"/>
      <c r="AW262" s="103"/>
      <c r="AX262" s="103"/>
      <c r="AY262" s="42"/>
      <c r="AZ262" s="102">
        <f>AZ268</f>
        <v>22.315999999999999</v>
      </c>
      <c r="BA262" s="42"/>
      <c r="BB262" s="42"/>
      <c r="BC262" s="42"/>
      <c r="BD262" s="42"/>
      <c r="BE262" s="42"/>
      <c r="BF262" s="103"/>
      <c r="BG262" s="103"/>
      <c r="BH262" s="102">
        <f>BH268</f>
        <v>19.392258511930095</v>
      </c>
      <c r="BI262" s="103"/>
      <c r="BJ262" s="103"/>
      <c r="BK262" s="103"/>
      <c r="BL262" s="103"/>
      <c r="BM262" s="103"/>
      <c r="BN262" s="103"/>
      <c r="BO262" s="42"/>
      <c r="BP262" s="102">
        <f>BP268</f>
        <v>22.636199999999999</v>
      </c>
      <c r="BQ262" s="42"/>
      <c r="BR262" s="42"/>
      <c r="BS262" s="42"/>
      <c r="BT262" s="42"/>
      <c r="BU262" s="42"/>
      <c r="BV262" s="103"/>
      <c r="BW262" s="42"/>
      <c r="BX262" s="102">
        <f>BX268</f>
        <v>22.636199999999999</v>
      </c>
      <c r="BY262" s="42"/>
      <c r="BZ262" s="42"/>
      <c r="CA262" s="42"/>
      <c r="CB262" s="42"/>
      <c r="CC262" s="42"/>
      <c r="CD262" s="42"/>
    </row>
    <row r="263" spans="1:82" ht="12" hidden="1" customHeight="1" x14ac:dyDescent="0.25">
      <c r="A263" s="21"/>
      <c r="B263" s="22" t="s">
        <v>204</v>
      </c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103"/>
      <c r="S263" s="42"/>
      <c r="T263" s="42"/>
      <c r="U263" s="42"/>
      <c r="V263" s="42"/>
      <c r="W263" s="42"/>
      <c r="X263" s="42"/>
      <c r="Y263" s="42"/>
      <c r="Z263" s="103"/>
      <c r="AA263" s="103"/>
      <c r="AB263" s="103"/>
      <c r="AC263" s="103"/>
      <c r="AD263" s="103"/>
      <c r="AE263" s="103"/>
      <c r="AF263" s="103"/>
      <c r="AG263" s="103"/>
      <c r="AH263" s="103"/>
      <c r="AI263" s="42"/>
      <c r="AJ263" s="42"/>
      <c r="AK263" s="42"/>
      <c r="AL263" s="42"/>
      <c r="AM263" s="42"/>
      <c r="AN263" s="42"/>
      <c r="AO263" s="42"/>
      <c r="AP263" s="103"/>
      <c r="AQ263" s="103"/>
      <c r="AR263" s="42"/>
      <c r="AS263" s="103"/>
      <c r="AT263" s="103"/>
      <c r="AU263" s="103"/>
      <c r="AV263" s="103"/>
      <c r="AW263" s="103"/>
      <c r="AX263" s="103"/>
      <c r="AY263" s="42"/>
      <c r="AZ263" s="42"/>
      <c r="BA263" s="42"/>
      <c r="BB263" s="42"/>
      <c r="BC263" s="42"/>
      <c r="BD263" s="42"/>
      <c r="BE263" s="42"/>
      <c r="BF263" s="103"/>
      <c r="BG263" s="103"/>
      <c r="BH263" s="42"/>
      <c r="BI263" s="103"/>
      <c r="BJ263" s="103"/>
      <c r="BK263" s="103"/>
      <c r="BL263" s="103"/>
      <c r="BM263" s="103"/>
      <c r="BN263" s="103"/>
      <c r="BO263" s="42"/>
      <c r="BP263" s="42"/>
      <c r="BQ263" s="42"/>
      <c r="BR263" s="42"/>
      <c r="BS263" s="42"/>
      <c r="BT263" s="42"/>
      <c r="BU263" s="42"/>
      <c r="BV263" s="103"/>
      <c r="BW263" s="42"/>
      <c r="BX263" s="42"/>
      <c r="BY263" s="42"/>
      <c r="BZ263" s="42"/>
      <c r="CA263" s="42"/>
      <c r="CB263" s="42"/>
      <c r="CC263" s="42"/>
      <c r="CD263" s="42"/>
    </row>
    <row r="264" spans="1:82" ht="12" hidden="1" customHeight="1" x14ac:dyDescent="0.25">
      <c r="A264" s="21" t="s">
        <v>205</v>
      </c>
      <c r="B264" s="101" t="s">
        <v>206</v>
      </c>
      <c r="C264" s="42"/>
      <c r="D264" s="42"/>
      <c r="E264" s="42"/>
      <c r="F264" s="42"/>
      <c r="G264" s="42"/>
      <c r="H264" s="42"/>
      <c r="I264" s="42"/>
      <c r="J264" s="42"/>
      <c r="K264" s="42"/>
      <c r="L264" s="102"/>
      <c r="M264" s="42"/>
      <c r="N264" s="42"/>
      <c r="O264" s="42"/>
      <c r="P264" s="42"/>
      <c r="Q264" s="42"/>
      <c r="R264" s="103"/>
      <c r="S264" s="42"/>
      <c r="T264" s="102"/>
      <c r="U264" s="42"/>
      <c r="V264" s="42"/>
      <c r="W264" s="42"/>
      <c r="X264" s="42"/>
      <c r="Y264" s="42"/>
      <c r="Z264" s="103"/>
      <c r="AA264" s="103"/>
      <c r="AB264" s="103"/>
      <c r="AC264" s="103"/>
      <c r="AD264" s="103"/>
      <c r="AE264" s="103"/>
      <c r="AF264" s="103"/>
      <c r="AG264" s="103"/>
      <c r="AH264" s="103"/>
      <c r="AI264" s="42"/>
      <c r="AJ264" s="102"/>
      <c r="AK264" s="42"/>
      <c r="AL264" s="42"/>
      <c r="AM264" s="42"/>
      <c r="AN264" s="42"/>
      <c r="AO264" s="42"/>
      <c r="AP264" s="103"/>
      <c r="AQ264" s="103"/>
      <c r="AR264" s="102"/>
      <c r="AS264" s="103"/>
      <c r="AT264" s="103"/>
      <c r="AU264" s="103"/>
      <c r="AV264" s="103"/>
      <c r="AW264" s="103"/>
      <c r="AX264" s="103"/>
      <c r="AY264" s="42"/>
      <c r="AZ264" s="102"/>
      <c r="BA264" s="42"/>
      <c r="BB264" s="42"/>
      <c r="BC264" s="42"/>
      <c r="BD264" s="42"/>
      <c r="BE264" s="42"/>
      <c r="BF264" s="103"/>
      <c r="BG264" s="103"/>
      <c r="BH264" s="102"/>
      <c r="BI264" s="103"/>
      <c r="BJ264" s="103"/>
      <c r="BK264" s="103"/>
      <c r="BL264" s="103"/>
      <c r="BM264" s="103"/>
      <c r="BN264" s="103"/>
      <c r="BO264" s="42"/>
      <c r="BP264" s="102"/>
      <c r="BQ264" s="42"/>
      <c r="BR264" s="42"/>
      <c r="BS264" s="42"/>
      <c r="BT264" s="42"/>
      <c r="BU264" s="42"/>
      <c r="BV264" s="103"/>
      <c r="BW264" s="42"/>
      <c r="BX264" s="102"/>
      <c r="BY264" s="42"/>
      <c r="BZ264" s="42"/>
      <c r="CA264" s="42"/>
      <c r="CB264" s="42"/>
      <c r="CC264" s="42"/>
      <c r="CD264" s="42"/>
    </row>
    <row r="265" spans="1:82" ht="12" hidden="1" customHeight="1" x14ac:dyDescent="0.25">
      <c r="A265" s="21"/>
      <c r="B265" s="101" t="s">
        <v>200</v>
      </c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103"/>
      <c r="S265" s="42"/>
      <c r="T265" s="42"/>
      <c r="U265" s="42"/>
      <c r="V265" s="42"/>
      <c r="W265" s="42"/>
      <c r="X265" s="42"/>
      <c r="Y265" s="42"/>
      <c r="Z265" s="103"/>
      <c r="AA265" s="103"/>
      <c r="AB265" s="103"/>
      <c r="AC265" s="103"/>
      <c r="AD265" s="103"/>
      <c r="AE265" s="103"/>
      <c r="AF265" s="103"/>
      <c r="AG265" s="103"/>
      <c r="AH265" s="103"/>
      <c r="AI265" s="42"/>
      <c r="AJ265" s="42"/>
      <c r="AK265" s="42"/>
      <c r="AL265" s="42"/>
      <c r="AM265" s="42"/>
      <c r="AN265" s="42"/>
      <c r="AO265" s="42"/>
      <c r="AP265" s="103"/>
      <c r="AQ265" s="103"/>
      <c r="AR265" s="42"/>
      <c r="AS265" s="103"/>
      <c r="AT265" s="103"/>
      <c r="AU265" s="103"/>
      <c r="AV265" s="103"/>
      <c r="AW265" s="103"/>
      <c r="AX265" s="103"/>
      <c r="AY265" s="42"/>
      <c r="AZ265" s="42"/>
      <c r="BA265" s="42"/>
      <c r="BB265" s="42"/>
      <c r="BC265" s="42"/>
      <c r="BD265" s="42"/>
      <c r="BE265" s="42"/>
      <c r="BF265" s="103"/>
      <c r="BG265" s="103"/>
      <c r="BH265" s="42"/>
      <c r="BI265" s="103"/>
      <c r="BJ265" s="103"/>
      <c r="BK265" s="103"/>
      <c r="BL265" s="103"/>
      <c r="BM265" s="103"/>
      <c r="BN265" s="103"/>
      <c r="BO265" s="42"/>
      <c r="BP265" s="42"/>
      <c r="BQ265" s="42"/>
      <c r="BR265" s="42"/>
      <c r="BS265" s="42"/>
      <c r="BT265" s="42"/>
      <c r="BU265" s="42"/>
      <c r="BV265" s="103"/>
      <c r="BW265" s="42"/>
      <c r="BX265" s="42"/>
      <c r="BY265" s="42"/>
      <c r="BZ265" s="42"/>
      <c r="CA265" s="42"/>
      <c r="CB265" s="42"/>
      <c r="CC265" s="42"/>
      <c r="CD265" s="42"/>
    </row>
    <row r="266" spans="1:82" ht="12" hidden="1" customHeight="1" x14ac:dyDescent="0.25">
      <c r="A266" s="21"/>
      <c r="B266" s="101"/>
      <c r="C266" s="42"/>
      <c r="D266" s="42"/>
      <c r="E266" s="42"/>
      <c r="F266" s="42"/>
      <c r="G266" s="42"/>
      <c r="H266" s="42"/>
      <c r="I266" s="42"/>
      <c r="J266" s="42"/>
      <c r="K266" s="42"/>
      <c r="L266" s="102"/>
      <c r="M266" s="42"/>
      <c r="N266" s="42"/>
      <c r="O266" s="42"/>
      <c r="P266" s="42"/>
      <c r="Q266" s="42"/>
      <c r="R266" s="103"/>
      <c r="S266" s="42"/>
      <c r="T266" s="102"/>
      <c r="U266" s="42"/>
      <c r="V266" s="42"/>
      <c r="W266" s="42"/>
      <c r="X266" s="42"/>
      <c r="Y266" s="42"/>
      <c r="Z266" s="103"/>
      <c r="AA266" s="103"/>
      <c r="AB266" s="103"/>
      <c r="AC266" s="103"/>
      <c r="AD266" s="103"/>
      <c r="AE266" s="103"/>
      <c r="AF266" s="103"/>
      <c r="AG266" s="103"/>
      <c r="AH266" s="103"/>
      <c r="AI266" s="42"/>
      <c r="AJ266" s="102"/>
      <c r="AK266" s="42"/>
      <c r="AL266" s="42"/>
      <c r="AM266" s="42"/>
      <c r="AN266" s="42"/>
      <c r="AO266" s="42"/>
      <c r="AP266" s="103"/>
      <c r="AQ266" s="103"/>
      <c r="AR266" s="102"/>
      <c r="AS266" s="103"/>
      <c r="AT266" s="103"/>
      <c r="AU266" s="103"/>
      <c r="AV266" s="103"/>
      <c r="AW266" s="103"/>
      <c r="AX266" s="103"/>
      <c r="AY266" s="42"/>
      <c r="AZ266" s="102"/>
      <c r="BA266" s="42"/>
      <c r="BB266" s="42"/>
      <c r="BC266" s="42"/>
      <c r="BD266" s="42"/>
      <c r="BE266" s="42"/>
      <c r="BF266" s="103"/>
      <c r="BG266" s="103"/>
      <c r="BH266" s="102"/>
      <c r="BI266" s="103"/>
      <c r="BJ266" s="103"/>
      <c r="BK266" s="103"/>
      <c r="BL266" s="103"/>
      <c r="BM266" s="103"/>
      <c r="BN266" s="103"/>
      <c r="BO266" s="42"/>
      <c r="BP266" s="102"/>
      <c r="BQ266" s="42"/>
      <c r="BR266" s="42"/>
      <c r="BS266" s="42"/>
      <c r="BT266" s="42"/>
      <c r="BU266" s="42"/>
      <c r="BV266" s="103"/>
      <c r="BW266" s="42"/>
      <c r="BX266" s="102"/>
      <c r="BY266" s="42"/>
      <c r="BZ266" s="42"/>
      <c r="CA266" s="42"/>
      <c r="CB266" s="42"/>
      <c r="CC266" s="42"/>
      <c r="CD266" s="42"/>
    </row>
    <row r="267" spans="1:82" ht="30.75" hidden="1" customHeight="1" x14ac:dyDescent="0.25">
      <c r="A267" s="21" t="s">
        <v>207</v>
      </c>
      <c r="B267" s="101" t="s">
        <v>208</v>
      </c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103"/>
      <c r="S267" s="42"/>
      <c r="T267" s="42"/>
      <c r="U267" s="42"/>
      <c r="V267" s="42"/>
      <c r="W267" s="42"/>
      <c r="X267" s="42"/>
      <c r="Y267" s="42"/>
      <c r="Z267" s="103"/>
      <c r="AA267" s="103"/>
      <c r="AB267" s="103"/>
      <c r="AC267" s="103"/>
      <c r="AD267" s="103"/>
      <c r="AE267" s="103"/>
      <c r="AF267" s="103"/>
      <c r="AG267" s="103"/>
      <c r="AH267" s="103"/>
      <c r="AI267" s="42"/>
      <c r="AJ267" s="42"/>
      <c r="AK267" s="42"/>
      <c r="AL267" s="42"/>
      <c r="AM267" s="42"/>
      <c r="AN267" s="42"/>
      <c r="AO267" s="42"/>
      <c r="AP267" s="103"/>
      <c r="AQ267" s="103"/>
      <c r="AR267" s="42"/>
      <c r="AS267" s="103"/>
      <c r="AT267" s="103"/>
      <c r="AU267" s="103"/>
      <c r="AV267" s="103"/>
      <c r="AW267" s="103"/>
      <c r="AX267" s="103"/>
      <c r="AY267" s="42"/>
      <c r="AZ267" s="42"/>
      <c r="BA267" s="42"/>
      <c r="BB267" s="42"/>
      <c r="BC267" s="42"/>
      <c r="BD267" s="42"/>
      <c r="BE267" s="42"/>
      <c r="BF267" s="103"/>
      <c r="BG267" s="103"/>
      <c r="BH267" s="42"/>
      <c r="BI267" s="103"/>
      <c r="BJ267" s="103"/>
      <c r="BK267" s="103"/>
      <c r="BL267" s="103"/>
      <c r="BM267" s="103"/>
      <c r="BN267" s="103"/>
      <c r="BO267" s="42"/>
      <c r="BP267" s="42"/>
      <c r="BQ267" s="42"/>
      <c r="BR267" s="42"/>
      <c r="BS267" s="42"/>
      <c r="BT267" s="42"/>
      <c r="BU267" s="42"/>
      <c r="BV267" s="103"/>
      <c r="BW267" s="42"/>
      <c r="BX267" s="42"/>
      <c r="BY267" s="42"/>
      <c r="BZ267" s="42"/>
      <c r="CA267" s="42"/>
      <c r="CB267" s="42"/>
      <c r="CC267" s="42"/>
      <c r="CD267" s="42"/>
    </row>
    <row r="268" spans="1:82" ht="30.75" hidden="1" customHeight="1" x14ac:dyDescent="0.25">
      <c r="A268" s="21" t="s">
        <v>209</v>
      </c>
      <c r="B268" s="101" t="s">
        <v>210</v>
      </c>
      <c r="C268" s="102"/>
      <c r="D268" s="102">
        <f>M268</f>
        <v>0</v>
      </c>
      <c r="E268" s="42"/>
      <c r="F268" s="42"/>
      <c r="G268" s="42"/>
      <c r="H268" s="157"/>
      <c r="I268" s="42"/>
      <c r="J268" s="42"/>
      <c r="K268" s="42"/>
      <c r="L268" s="102">
        <v>47.66</v>
      </c>
      <c r="M268" s="42"/>
      <c r="N268" s="42"/>
      <c r="O268" s="42"/>
      <c r="P268" s="42"/>
      <c r="Q268" s="42"/>
      <c r="R268" s="103"/>
      <c r="S268" s="42"/>
      <c r="T268" s="102">
        <v>47.8979</v>
      </c>
      <c r="U268" s="42"/>
      <c r="V268" s="42"/>
      <c r="W268" s="42"/>
      <c r="X268" s="42"/>
      <c r="Y268" s="42"/>
      <c r="Z268" s="103"/>
      <c r="AA268" s="103"/>
      <c r="AB268" s="103"/>
      <c r="AC268" s="103"/>
      <c r="AD268" s="103"/>
      <c r="AE268" s="103"/>
      <c r="AF268" s="103"/>
      <c r="AG268" s="103"/>
      <c r="AH268" s="103"/>
      <c r="AI268" s="42"/>
      <c r="AJ268" s="102">
        <f>[2]Балансы!H519</f>
        <v>22.315999999999999</v>
      </c>
      <c r="AK268" s="42"/>
      <c r="AL268" s="42"/>
      <c r="AM268" s="42"/>
      <c r="AN268" s="42"/>
      <c r="AO268" s="42"/>
      <c r="AP268" s="103"/>
      <c r="AQ268" s="103"/>
      <c r="AR268" s="102">
        <f>[2]Балансы!I519</f>
        <v>26.096435559434845</v>
      </c>
      <c r="AS268" s="103"/>
      <c r="AT268" s="103"/>
      <c r="AU268" s="103"/>
      <c r="AV268" s="103"/>
      <c r="AW268" s="103"/>
      <c r="AX268" s="103"/>
      <c r="AY268" s="42"/>
      <c r="AZ268" s="102">
        <f>[2]Балансы!J515</f>
        <v>22.315999999999999</v>
      </c>
      <c r="BA268" s="42"/>
      <c r="BB268" s="42"/>
      <c r="BC268" s="42"/>
      <c r="BD268" s="42"/>
      <c r="BE268" s="42"/>
      <c r="BF268" s="103"/>
      <c r="BG268" s="103"/>
      <c r="BH268" s="102">
        <f>[2]Балансы!K515</f>
        <v>19.392258511930095</v>
      </c>
      <c r="BI268" s="103"/>
      <c r="BJ268" s="103"/>
      <c r="BK268" s="103"/>
      <c r="BL268" s="103"/>
      <c r="BM268" s="103"/>
      <c r="BN268" s="103"/>
      <c r="BO268" s="42"/>
      <c r="BP268" s="102">
        <f>[2]Балансы!L515</f>
        <v>22.636199999999999</v>
      </c>
      <c r="BQ268" s="42"/>
      <c r="BR268" s="42"/>
      <c r="BS268" s="42"/>
      <c r="BT268" s="42"/>
      <c r="BU268" s="42"/>
      <c r="BV268" s="103"/>
      <c r="BW268" s="42"/>
      <c r="BX268" s="102">
        <f>[2]Балансы!N515</f>
        <v>22.636199999999999</v>
      </c>
      <c r="BY268" s="42"/>
      <c r="BZ268" s="42"/>
      <c r="CA268" s="42"/>
      <c r="CB268" s="42"/>
      <c r="CC268" s="42"/>
      <c r="CD268" s="42"/>
    </row>
    <row r="269" spans="1:82" ht="30.75" hidden="1" customHeight="1" x14ac:dyDescent="0.25">
      <c r="A269" s="21" t="s">
        <v>211</v>
      </c>
      <c r="B269" s="101" t="s">
        <v>212</v>
      </c>
      <c r="C269" s="42"/>
      <c r="D269" s="42"/>
      <c r="E269" s="42"/>
      <c r="F269" s="42"/>
      <c r="G269" s="42"/>
      <c r="H269" s="42"/>
      <c r="I269" s="42"/>
      <c r="J269" s="42"/>
      <c r="K269" s="42"/>
      <c r="L269" s="102"/>
      <c r="M269" s="42"/>
      <c r="N269" s="42"/>
      <c r="O269" s="42"/>
      <c r="P269" s="42"/>
      <c r="Q269" s="42"/>
      <c r="R269" s="103"/>
      <c r="S269" s="42"/>
      <c r="T269" s="102"/>
      <c r="U269" s="42"/>
      <c r="V269" s="42"/>
      <c r="W269" s="42"/>
      <c r="X269" s="42"/>
      <c r="Y269" s="42"/>
      <c r="Z269" s="103"/>
      <c r="AA269" s="103"/>
      <c r="AB269" s="103"/>
      <c r="AC269" s="103"/>
      <c r="AD269" s="103"/>
      <c r="AE269" s="103"/>
      <c r="AF269" s="103"/>
      <c r="AG269" s="103"/>
      <c r="AH269" s="103"/>
      <c r="AI269" s="42"/>
      <c r="AJ269" s="102"/>
      <c r="AK269" s="42"/>
      <c r="AL269" s="42"/>
      <c r="AM269" s="42"/>
      <c r="AN269" s="42"/>
      <c r="AO269" s="42"/>
      <c r="AP269" s="103"/>
      <c r="AQ269" s="103"/>
      <c r="AR269" s="102"/>
      <c r="AS269" s="103"/>
      <c r="AT269" s="103"/>
      <c r="AU269" s="103"/>
      <c r="AV269" s="103"/>
      <c r="AW269" s="103"/>
      <c r="AX269" s="103"/>
      <c r="AY269" s="42"/>
      <c r="AZ269" s="102"/>
      <c r="BA269" s="42"/>
      <c r="BB269" s="42"/>
      <c r="BC269" s="42"/>
      <c r="BD269" s="42"/>
      <c r="BE269" s="42"/>
      <c r="BF269" s="103"/>
      <c r="BG269" s="103"/>
      <c r="BH269" s="102"/>
      <c r="BI269" s="103"/>
      <c r="BJ269" s="103"/>
      <c r="BK269" s="103"/>
      <c r="BL269" s="103"/>
      <c r="BM269" s="103"/>
      <c r="BN269" s="103"/>
      <c r="BO269" s="42"/>
      <c r="BP269" s="102"/>
      <c r="BQ269" s="42"/>
      <c r="BR269" s="42"/>
      <c r="BS269" s="42"/>
      <c r="BT269" s="42"/>
      <c r="BU269" s="42"/>
      <c r="BV269" s="103"/>
      <c r="BW269" s="42"/>
      <c r="BX269" s="102"/>
      <c r="BY269" s="42"/>
      <c r="BZ269" s="42"/>
      <c r="CA269" s="42"/>
      <c r="CB269" s="42"/>
      <c r="CC269" s="42"/>
      <c r="CD269" s="42"/>
    </row>
    <row r="270" spans="1:82" ht="12" hidden="1" customHeight="1" x14ac:dyDescent="0.25">
      <c r="A270" s="104" t="s">
        <v>213</v>
      </c>
      <c r="B270" s="105" t="s">
        <v>200</v>
      </c>
      <c r="C270" s="106"/>
      <c r="D270" s="106"/>
      <c r="E270" s="106"/>
      <c r="F270" s="106"/>
      <c r="G270" s="106"/>
      <c r="H270" s="106"/>
      <c r="I270" s="106"/>
      <c r="J270" s="106"/>
      <c r="K270" s="106"/>
      <c r="L270" s="117"/>
      <c r="M270" s="106"/>
      <c r="N270" s="106"/>
      <c r="O270" s="106"/>
      <c r="P270" s="106"/>
      <c r="Q270" s="106"/>
      <c r="R270" s="106"/>
      <c r="S270" s="106"/>
      <c r="T270" s="117"/>
      <c r="U270" s="106"/>
      <c r="V270" s="106"/>
      <c r="W270" s="106"/>
      <c r="X270" s="106"/>
      <c r="Y270" s="106"/>
      <c r="Z270" s="106"/>
      <c r="AA270" s="108"/>
      <c r="AB270" s="108"/>
      <c r="AC270" s="108"/>
      <c r="AD270" s="108"/>
      <c r="AE270" s="108"/>
      <c r="AF270" s="108"/>
      <c r="AG270" s="108"/>
      <c r="AH270" s="108"/>
      <c r="AI270" s="106"/>
      <c r="AJ270" s="117"/>
      <c r="AK270" s="106"/>
      <c r="AL270" s="106"/>
      <c r="AM270" s="106"/>
      <c r="AN270" s="106"/>
      <c r="AO270" s="106"/>
      <c r="AP270" s="106"/>
      <c r="AQ270" s="108"/>
      <c r="AR270" s="117"/>
      <c r="AS270" s="108"/>
      <c r="AT270" s="108"/>
      <c r="AU270" s="108"/>
      <c r="AV270" s="108"/>
      <c r="AW270" s="108"/>
      <c r="AX270" s="108"/>
      <c r="AY270" s="106"/>
      <c r="AZ270" s="117"/>
      <c r="BA270" s="106"/>
      <c r="BB270" s="106"/>
      <c r="BC270" s="106"/>
      <c r="BD270" s="106"/>
      <c r="BE270" s="106"/>
      <c r="BF270" s="106"/>
      <c r="BG270" s="108"/>
      <c r="BH270" s="117"/>
      <c r="BI270" s="108"/>
      <c r="BJ270" s="108"/>
      <c r="BK270" s="108"/>
      <c r="BL270" s="108"/>
      <c r="BM270" s="108"/>
      <c r="BN270" s="108"/>
      <c r="BO270" s="106"/>
      <c r="BP270" s="117"/>
      <c r="BQ270" s="106"/>
      <c r="BR270" s="106"/>
      <c r="BS270" s="106"/>
      <c r="BT270" s="106"/>
      <c r="BU270" s="106"/>
      <c r="BV270" s="106"/>
      <c r="BW270" s="109"/>
      <c r="BX270" s="137"/>
      <c r="BY270" s="109"/>
      <c r="BZ270" s="109"/>
      <c r="CA270" s="109"/>
      <c r="CB270" s="109"/>
      <c r="CC270" s="109"/>
      <c r="CD270" s="109"/>
    </row>
    <row r="271" spans="1:82" ht="21" hidden="1" customHeight="1" x14ac:dyDescent="0.25">
      <c r="A271" s="110"/>
      <c r="B271" s="111" t="s">
        <v>214</v>
      </c>
      <c r="C271" s="112"/>
      <c r="D271" s="112"/>
      <c r="E271" s="112"/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112"/>
      <c r="W271" s="112"/>
      <c r="X271" s="112"/>
      <c r="Y271" s="112"/>
      <c r="Z271" s="112"/>
      <c r="AA271" s="114"/>
      <c r="AB271" s="114"/>
      <c r="AC271" s="114"/>
      <c r="AD271" s="114"/>
      <c r="AE271" s="114"/>
      <c r="AF271" s="114"/>
      <c r="AG271" s="114"/>
      <c r="AH271" s="114"/>
      <c r="AI271" s="112"/>
      <c r="AJ271" s="112"/>
      <c r="AK271" s="112"/>
      <c r="AL271" s="112"/>
      <c r="AM271" s="112"/>
      <c r="AN271" s="112"/>
      <c r="AO271" s="112"/>
      <c r="AP271" s="112"/>
      <c r="AQ271" s="114"/>
      <c r="AR271" s="112"/>
      <c r="AS271" s="114"/>
      <c r="AT271" s="114"/>
      <c r="AU271" s="114"/>
      <c r="AV271" s="114"/>
      <c r="AW271" s="114"/>
      <c r="AX271" s="114"/>
      <c r="AY271" s="112"/>
      <c r="AZ271" s="112"/>
      <c r="BA271" s="112"/>
      <c r="BB271" s="112"/>
      <c r="BC271" s="112"/>
      <c r="BD271" s="112"/>
      <c r="BE271" s="112"/>
      <c r="BF271" s="112"/>
      <c r="BG271" s="114"/>
      <c r="BH271" s="112"/>
      <c r="BI271" s="114"/>
      <c r="BJ271" s="114"/>
      <c r="BK271" s="114"/>
      <c r="BL271" s="114"/>
      <c r="BM271" s="114"/>
      <c r="BN271" s="114"/>
      <c r="BO271" s="112"/>
      <c r="BP271" s="112"/>
      <c r="BQ271" s="112"/>
      <c r="BR271" s="112"/>
      <c r="BS271" s="112"/>
      <c r="BT271" s="112"/>
      <c r="BU271" s="112"/>
      <c r="BV271" s="112"/>
      <c r="BW271" s="109"/>
      <c r="BX271" s="109"/>
      <c r="BY271" s="109"/>
      <c r="BZ271" s="109"/>
      <c r="CA271" s="109"/>
      <c r="CB271" s="109"/>
      <c r="CC271" s="109"/>
      <c r="CD271" s="109"/>
    </row>
    <row r="272" spans="1:82" ht="19.5" hidden="1" customHeight="1" x14ac:dyDescent="0.25">
      <c r="A272" s="21" t="s">
        <v>215</v>
      </c>
      <c r="B272" s="22" t="s">
        <v>216</v>
      </c>
      <c r="C272" s="42"/>
      <c r="D272" s="42"/>
      <c r="E272" s="42"/>
      <c r="F272" s="42"/>
      <c r="G272" s="42"/>
      <c r="H272" s="42"/>
      <c r="I272" s="42"/>
      <c r="J272" s="42"/>
      <c r="K272" s="42"/>
      <c r="L272" s="102"/>
      <c r="M272" s="42"/>
      <c r="N272" s="42"/>
      <c r="O272" s="42"/>
      <c r="P272" s="42"/>
      <c r="Q272" s="42"/>
      <c r="R272" s="103"/>
      <c r="S272" s="42"/>
      <c r="T272" s="102"/>
      <c r="U272" s="42"/>
      <c r="V272" s="42"/>
      <c r="W272" s="42"/>
      <c r="X272" s="42"/>
      <c r="Y272" s="42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42"/>
      <c r="AJ272" s="102">
        <f>AJ268-AJ274</f>
        <v>3.7300000000000004</v>
      </c>
      <c r="AK272" s="42"/>
      <c r="AL272" s="42"/>
      <c r="AM272" s="42"/>
      <c r="AN272" s="42"/>
      <c r="AO272" s="42"/>
      <c r="AP272" s="103"/>
      <c r="AQ272" s="103"/>
      <c r="AR272" s="102">
        <f>AR268-AR274</f>
        <v>6.8542104594348459</v>
      </c>
      <c r="AS272" s="103"/>
      <c r="AT272" s="103"/>
      <c r="AU272" s="103"/>
      <c r="AV272" s="103"/>
      <c r="AW272" s="103"/>
      <c r="AX272" s="103"/>
      <c r="AY272" s="42"/>
      <c r="AZ272" s="102">
        <f>AZ268-AZ274</f>
        <v>3.7300000000000004</v>
      </c>
      <c r="BA272" s="42"/>
      <c r="BB272" s="42"/>
      <c r="BC272" s="42"/>
      <c r="BD272" s="42"/>
      <c r="BE272" s="42"/>
      <c r="BF272" s="103"/>
      <c r="BG272" s="103"/>
      <c r="BH272" s="102">
        <f>BH268-BH274</f>
        <v>1.3898495119300946</v>
      </c>
      <c r="BI272" s="103"/>
      <c r="BJ272" s="103"/>
      <c r="BK272" s="103"/>
      <c r="BL272" s="103"/>
      <c r="BM272" s="103"/>
      <c r="BN272" s="103"/>
      <c r="BO272" s="42"/>
      <c r="BP272" s="102">
        <f>BP268-BP274</f>
        <v>3.7300000000000004</v>
      </c>
      <c r="BQ272" s="42"/>
      <c r="BR272" s="42"/>
      <c r="BS272" s="42"/>
      <c r="BT272" s="42"/>
      <c r="BU272" s="42"/>
      <c r="BV272" s="103"/>
      <c r="BW272" s="42"/>
      <c r="BX272" s="102">
        <f>BX268-BX274</f>
        <v>3.7300000000000004</v>
      </c>
      <c r="BY272" s="42"/>
      <c r="BZ272" s="42"/>
      <c r="CA272" s="42"/>
      <c r="CB272" s="42"/>
      <c r="CC272" s="42"/>
      <c r="CD272" s="42"/>
    </row>
    <row r="273" spans="1:82" ht="31.5" hidden="1" customHeight="1" x14ac:dyDescent="0.25">
      <c r="A273" s="21" t="s">
        <v>217</v>
      </c>
      <c r="B273" s="101" t="s">
        <v>218</v>
      </c>
      <c r="C273" s="118"/>
      <c r="D273" s="118">
        <f>M273</f>
        <v>0</v>
      </c>
      <c r="E273" s="42"/>
      <c r="F273" s="42"/>
      <c r="G273" s="42"/>
      <c r="H273" s="42"/>
      <c r="I273" s="42"/>
      <c r="J273" s="42"/>
      <c r="K273" s="42"/>
      <c r="L273" s="118">
        <f>L272/(L272+L274)</f>
        <v>0</v>
      </c>
      <c r="M273" s="42"/>
      <c r="N273" s="42"/>
      <c r="O273" s="42"/>
      <c r="P273" s="42"/>
      <c r="Q273" s="42"/>
      <c r="R273" s="103"/>
      <c r="S273" s="42"/>
      <c r="T273" s="118">
        <f>T272/(T272+T274)</f>
        <v>0</v>
      </c>
      <c r="U273" s="42"/>
      <c r="V273" s="42"/>
      <c r="W273" s="42"/>
      <c r="X273" s="42"/>
      <c r="Y273" s="42"/>
      <c r="Z273" s="103"/>
      <c r="AA273" s="103"/>
      <c r="AB273" s="103"/>
      <c r="AC273" s="103"/>
      <c r="AD273" s="103"/>
      <c r="AE273" s="103"/>
      <c r="AF273" s="103"/>
      <c r="AG273" s="103"/>
      <c r="AH273" s="103"/>
      <c r="AI273" s="42"/>
      <c r="AJ273" s="118">
        <f>AJ272/(AJ272+AJ274)</f>
        <v>0.16714464957877759</v>
      </c>
      <c r="AK273" s="42"/>
      <c r="AL273" s="42"/>
      <c r="AM273" s="42"/>
      <c r="AN273" s="42"/>
      <c r="AO273" s="42"/>
      <c r="AP273" s="103"/>
      <c r="AQ273" s="103"/>
      <c r="AR273" s="119">
        <f>AR272/(AR272+AR274)</f>
        <v>0.26264929721242297</v>
      </c>
      <c r="AS273" s="120"/>
      <c r="AT273" s="120"/>
      <c r="AU273" s="120"/>
      <c r="AV273" s="120"/>
      <c r="AW273" s="120"/>
      <c r="AX273" s="120"/>
      <c r="AY273" s="119"/>
      <c r="AZ273" s="119">
        <f>AZ272/(AZ272+AZ274)</f>
        <v>0.16714464957877759</v>
      </c>
      <c r="BA273" s="119"/>
      <c r="BB273" s="119"/>
      <c r="BC273" s="119"/>
      <c r="BD273" s="119"/>
      <c r="BE273" s="119"/>
      <c r="BF273" s="120"/>
      <c r="BG273" s="120"/>
      <c r="BH273" s="119">
        <f>BH272/(BH272+BH274)</f>
        <v>7.1670327160452241E-2</v>
      </c>
      <c r="BI273" s="103"/>
      <c r="BJ273" s="103"/>
      <c r="BK273" s="103"/>
      <c r="BL273" s="103"/>
      <c r="BM273" s="103"/>
      <c r="BN273" s="103"/>
      <c r="BO273" s="42"/>
      <c r="BP273" s="118">
        <f>BP272/(BP272+BP274)</f>
        <v>0.16478030764881035</v>
      </c>
      <c r="BQ273" s="42"/>
      <c r="BR273" s="42"/>
      <c r="BS273" s="42"/>
      <c r="BT273" s="42"/>
      <c r="BU273" s="42"/>
      <c r="BV273" s="103"/>
      <c r="BW273" s="42"/>
      <c r="BX273" s="118">
        <f>BX272/(BX272+BX274)</f>
        <v>0.16478030764881035</v>
      </c>
      <c r="BY273" s="42"/>
      <c r="BZ273" s="42"/>
      <c r="CA273" s="42"/>
      <c r="CB273" s="42"/>
      <c r="CC273" s="42"/>
      <c r="CD273" s="42"/>
    </row>
    <row r="274" spans="1:82" ht="44.25" hidden="1" customHeight="1" x14ac:dyDescent="0.25">
      <c r="A274" s="21" t="s">
        <v>219</v>
      </c>
      <c r="B274" s="101" t="s">
        <v>220</v>
      </c>
      <c r="C274" s="24"/>
      <c r="D274" s="24">
        <f>M274</f>
        <v>0</v>
      </c>
      <c r="E274" s="42"/>
      <c r="F274" s="42"/>
      <c r="G274" s="42"/>
      <c r="H274" s="42"/>
      <c r="I274" s="42"/>
      <c r="J274" s="42"/>
      <c r="K274" s="42"/>
      <c r="L274" s="24">
        <f>L268</f>
        <v>47.66</v>
      </c>
      <c r="M274" s="42"/>
      <c r="N274" s="42"/>
      <c r="O274" s="42"/>
      <c r="P274" s="42"/>
      <c r="Q274" s="42"/>
      <c r="R274" s="103"/>
      <c r="S274" s="42"/>
      <c r="T274" s="24">
        <f>T268</f>
        <v>47.8979</v>
      </c>
      <c r="U274" s="42"/>
      <c r="V274" s="42"/>
      <c r="W274" s="42"/>
      <c r="X274" s="42"/>
      <c r="Y274" s="42"/>
      <c r="Z274" s="103"/>
      <c r="AA274" s="103"/>
      <c r="AB274" s="103"/>
      <c r="AC274" s="103"/>
      <c r="AD274" s="103"/>
      <c r="AE274" s="103"/>
      <c r="AF274" s="103"/>
      <c r="AG274" s="103"/>
      <c r="AH274" s="103"/>
      <c r="AI274" s="42"/>
      <c r="AJ274" s="24">
        <f>[2]Балансы!H522</f>
        <v>18.585999999999999</v>
      </c>
      <c r="AK274" s="42"/>
      <c r="AL274" s="42"/>
      <c r="AM274" s="42"/>
      <c r="AN274" s="42"/>
      <c r="AO274" s="42"/>
      <c r="AP274" s="103"/>
      <c r="AQ274" s="103"/>
      <c r="AR274" s="24">
        <f>[2]Балансы!I522</f>
        <v>19.242225099999999</v>
      </c>
      <c r="AS274" s="103"/>
      <c r="AT274" s="103"/>
      <c r="AU274" s="103"/>
      <c r="AV274" s="103"/>
      <c r="AW274" s="103"/>
      <c r="AX274" s="103"/>
      <c r="AY274" s="42"/>
      <c r="AZ274" s="24">
        <f>[2]Балансы!J522</f>
        <v>18.585999999999999</v>
      </c>
      <c r="BA274" s="42"/>
      <c r="BB274" s="42"/>
      <c r="BC274" s="42"/>
      <c r="BD274" s="42"/>
      <c r="BE274" s="42"/>
      <c r="BF274" s="103"/>
      <c r="BG274" s="103"/>
      <c r="BH274" s="24">
        <f>[2]Балансы!K522</f>
        <v>18.002409</v>
      </c>
      <c r="BI274" s="103"/>
      <c r="BJ274" s="103"/>
      <c r="BK274" s="103"/>
      <c r="BL274" s="103"/>
      <c r="BM274" s="103"/>
      <c r="BN274" s="103"/>
      <c r="BO274" s="42"/>
      <c r="BP274" s="24">
        <f>[2]Балансы!L522</f>
        <v>18.906199999999998</v>
      </c>
      <c r="BQ274" s="42"/>
      <c r="BR274" s="42"/>
      <c r="BS274" s="42"/>
      <c r="BT274" s="42"/>
      <c r="BU274" s="42"/>
      <c r="BV274" s="103"/>
      <c r="BW274" s="42"/>
      <c r="BX274" s="24">
        <f>[2]Балансы!N522</f>
        <v>18.906199999999998</v>
      </c>
      <c r="BY274" s="42"/>
      <c r="BZ274" s="42"/>
      <c r="CA274" s="42"/>
      <c r="CB274" s="42"/>
      <c r="CC274" s="42"/>
      <c r="CD274" s="42"/>
    </row>
    <row r="275" spans="1:82" hidden="1" x14ac:dyDescent="0.25"/>
    <row r="276" spans="1:82" s="133" customFormat="1" ht="12" hidden="1" customHeight="1" x14ac:dyDescent="0.25">
      <c r="B276" s="133" t="str">
        <f>B249</f>
        <v>Директор МУП "СРО Каслинского района"</v>
      </c>
      <c r="AK276" s="133" t="str">
        <f>AK249</f>
        <v>А.А.Парфентьев</v>
      </c>
      <c r="BD276" s="135"/>
    </row>
    <row r="277" spans="1:82" ht="12" hidden="1" customHeight="1" x14ac:dyDescent="0.25">
      <c r="A277" s="54" t="s">
        <v>242</v>
      </c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</row>
    <row r="278" spans="1:82" ht="12" hidden="1" customHeight="1" x14ac:dyDescent="0.25">
      <c r="A278" s="79"/>
      <c r="B278" s="79"/>
      <c r="C278" s="79"/>
      <c r="D278" s="79"/>
      <c r="E278" s="79"/>
      <c r="F278" s="79"/>
      <c r="G278" s="79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9"/>
      <c r="AH278" s="79"/>
    </row>
    <row r="279" spans="1:82" ht="12" hidden="1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136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85"/>
      <c r="AA279" s="85"/>
      <c r="AB279" s="85"/>
      <c r="AC279" s="85"/>
      <c r="AD279" s="85"/>
      <c r="AE279" s="85"/>
      <c r="AF279" s="85"/>
      <c r="AG279" s="85"/>
      <c r="AH279" s="85"/>
      <c r="CB279" s="4" t="s">
        <v>183</v>
      </c>
    </row>
    <row r="280" spans="1:82" ht="12" hidden="1" customHeight="1" x14ac:dyDescent="0.25">
      <c r="A280" s="86" t="s">
        <v>184</v>
      </c>
      <c r="B280" s="87"/>
      <c r="C280" s="88" t="s">
        <v>233</v>
      </c>
      <c r="D280" s="88"/>
      <c r="E280" s="88"/>
      <c r="F280" s="88"/>
      <c r="G280" s="88"/>
      <c r="H280" s="88"/>
      <c r="I280" s="88"/>
      <c r="J280" s="88"/>
      <c r="K280" s="88" t="s">
        <v>234</v>
      </c>
      <c r="L280" s="88"/>
      <c r="M280" s="88"/>
      <c r="N280" s="88"/>
      <c r="O280" s="88"/>
      <c r="P280" s="88"/>
      <c r="Q280" s="88"/>
      <c r="R280" s="88"/>
      <c r="S280" s="88" t="s">
        <v>185</v>
      </c>
      <c r="T280" s="88"/>
      <c r="U280" s="88"/>
      <c r="V280" s="88"/>
      <c r="W280" s="88"/>
      <c r="X280" s="88"/>
      <c r="Y280" s="88"/>
      <c r="Z280" s="88"/>
      <c r="AA280" s="88" t="s">
        <v>186</v>
      </c>
      <c r="AB280" s="88"/>
      <c r="AC280" s="88"/>
      <c r="AD280" s="88"/>
      <c r="AE280" s="88"/>
      <c r="AF280" s="88"/>
      <c r="AG280" s="88"/>
      <c r="AH280" s="88"/>
      <c r="AI280" s="88" t="s">
        <v>236</v>
      </c>
      <c r="AJ280" s="88"/>
      <c r="AK280" s="88"/>
      <c r="AL280" s="88"/>
      <c r="AM280" s="88"/>
      <c r="AN280" s="88"/>
      <c r="AO280" s="88"/>
      <c r="AP280" s="88"/>
      <c r="AQ280" s="88" t="s">
        <v>228</v>
      </c>
      <c r="AR280" s="88"/>
      <c r="AS280" s="88"/>
      <c r="AT280" s="88"/>
      <c r="AU280" s="88"/>
      <c r="AV280" s="88"/>
      <c r="AW280" s="88"/>
      <c r="AX280" s="88"/>
      <c r="AY280" s="88" t="s">
        <v>187</v>
      </c>
      <c r="AZ280" s="88"/>
      <c r="BA280" s="88"/>
      <c r="BB280" s="88"/>
      <c r="BC280" s="88"/>
      <c r="BD280" s="88"/>
      <c r="BE280" s="88"/>
      <c r="BF280" s="88"/>
      <c r="BG280" s="88" t="s">
        <v>188</v>
      </c>
      <c r="BH280" s="88"/>
      <c r="BI280" s="88"/>
      <c r="BJ280" s="88"/>
      <c r="BK280" s="88"/>
      <c r="BL280" s="88"/>
      <c r="BM280" s="88"/>
      <c r="BN280" s="88"/>
      <c r="BO280" s="88" t="str">
        <f>BO253</f>
        <v>2024 год</v>
      </c>
      <c r="BP280" s="88"/>
      <c r="BQ280" s="88"/>
      <c r="BR280" s="88"/>
      <c r="BS280" s="88"/>
      <c r="BT280" s="88"/>
      <c r="BU280" s="88"/>
      <c r="BV280" s="88"/>
      <c r="BW280" s="88" t="str">
        <f>BW253</f>
        <v>2025 год (корректировка долгосрочн.)</v>
      </c>
      <c r="BX280" s="88"/>
      <c r="BY280" s="88"/>
      <c r="BZ280" s="88"/>
      <c r="CA280" s="88"/>
      <c r="CB280" s="88"/>
      <c r="CC280" s="88"/>
      <c r="CD280" s="88"/>
    </row>
    <row r="281" spans="1:82" ht="12" hidden="1" customHeight="1" x14ac:dyDescent="0.25">
      <c r="A281" s="90"/>
      <c r="B281" s="91"/>
      <c r="C281" s="88" t="s">
        <v>189</v>
      </c>
      <c r="D281" s="92" t="s">
        <v>190</v>
      </c>
      <c r="E281" s="88"/>
      <c r="F281" s="88"/>
      <c r="G281" s="88"/>
      <c r="H281" s="88"/>
      <c r="I281" s="88"/>
      <c r="J281" s="88"/>
      <c r="K281" s="88" t="s">
        <v>189</v>
      </c>
      <c r="L281" s="88" t="s">
        <v>190</v>
      </c>
      <c r="M281" s="88"/>
      <c r="N281" s="88"/>
      <c r="O281" s="88"/>
      <c r="P281" s="88"/>
      <c r="Q281" s="88"/>
      <c r="R281" s="88"/>
      <c r="S281" s="88" t="s">
        <v>189</v>
      </c>
      <c r="T281" s="88" t="s">
        <v>190</v>
      </c>
      <c r="U281" s="88"/>
      <c r="V281" s="88"/>
      <c r="W281" s="88"/>
      <c r="X281" s="88"/>
      <c r="Y281" s="88"/>
      <c r="Z281" s="88"/>
      <c r="AA281" s="88" t="s">
        <v>189</v>
      </c>
      <c r="AB281" s="88" t="s">
        <v>190</v>
      </c>
      <c r="AC281" s="88"/>
      <c r="AD281" s="88"/>
      <c r="AE281" s="88"/>
      <c r="AF281" s="88"/>
      <c r="AG281" s="88"/>
      <c r="AH281" s="88"/>
      <c r="AI281" s="88" t="s">
        <v>189</v>
      </c>
      <c r="AJ281" s="88" t="s">
        <v>190</v>
      </c>
      <c r="AK281" s="88"/>
      <c r="AL281" s="88"/>
      <c r="AM281" s="88"/>
      <c r="AN281" s="88"/>
      <c r="AO281" s="88"/>
      <c r="AP281" s="88"/>
      <c r="AQ281" s="88" t="s">
        <v>189</v>
      </c>
      <c r="AR281" s="88" t="s">
        <v>190</v>
      </c>
      <c r="AS281" s="88"/>
      <c r="AT281" s="88"/>
      <c r="AU281" s="88"/>
      <c r="AV281" s="88"/>
      <c r="AW281" s="88"/>
      <c r="AX281" s="88"/>
      <c r="AY281" s="88" t="s">
        <v>189</v>
      </c>
      <c r="AZ281" s="88" t="s">
        <v>190</v>
      </c>
      <c r="BA281" s="88"/>
      <c r="BB281" s="88"/>
      <c r="BC281" s="88"/>
      <c r="BD281" s="88"/>
      <c r="BE281" s="88"/>
      <c r="BF281" s="88"/>
      <c r="BG281" s="88" t="s">
        <v>189</v>
      </c>
      <c r="BH281" s="88" t="s">
        <v>190</v>
      </c>
      <c r="BI281" s="88"/>
      <c r="BJ281" s="88"/>
      <c r="BK281" s="88"/>
      <c r="BL281" s="88"/>
      <c r="BM281" s="88"/>
      <c r="BN281" s="88"/>
      <c r="BO281" s="88" t="s">
        <v>189</v>
      </c>
      <c r="BP281" s="88" t="s">
        <v>190</v>
      </c>
      <c r="BQ281" s="88"/>
      <c r="BR281" s="88"/>
      <c r="BS281" s="88"/>
      <c r="BT281" s="88"/>
      <c r="BU281" s="88"/>
      <c r="BV281" s="88"/>
      <c r="BW281" s="88" t="s">
        <v>189</v>
      </c>
      <c r="BX281" s="88" t="s">
        <v>190</v>
      </c>
      <c r="BY281" s="88"/>
      <c r="BZ281" s="88"/>
      <c r="CA281" s="88"/>
      <c r="CB281" s="88"/>
      <c r="CC281" s="88"/>
      <c r="CD281" s="88"/>
    </row>
    <row r="282" spans="1:82" ht="12" hidden="1" customHeight="1" x14ac:dyDescent="0.25">
      <c r="A282" s="90"/>
      <c r="B282" s="91"/>
      <c r="C282" s="88"/>
      <c r="D282" s="93" t="s">
        <v>191</v>
      </c>
      <c r="E282" s="93" t="s">
        <v>192</v>
      </c>
      <c r="F282" s="88" t="s">
        <v>190</v>
      </c>
      <c r="G282" s="88"/>
      <c r="H282" s="88"/>
      <c r="I282" s="88"/>
      <c r="J282" s="88"/>
      <c r="K282" s="88"/>
      <c r="L282" s="93" t="s">
        <v>191</v>
      </c>
      <c r="M282" s="93" t="s">
        <v>192</v>
      </c>
      <c r="N282" s="88" t="s">
        <v>190</v>
      </c>
      <c r="O282" s="88"/>
      <c r="P282" s="88"/>
      <c r="Q282" s="88"/>
      <c r="R282" s="88"/>
      <c r="S282" s="88"/>
      <c r="T282" s="93" t="s">
        <v>191</v>
      </c>
      <c r="U282" s="93" t="s">
        <v>192</v>
      </c>
      <c r="V282" s="88" t="s">
        <v>190</v>
      </c>
      <c r="W282" s="88"/>
      <c r="X282" s="88"/>
      <c r="Y282" s="88"/>
      <c r="Z282" s="88"/>
      <c r="AA282" s="88"/>
      <c r="AB282" s="93" t="s">
        <v>191</v>
      </c>
      <c r="AC282" s="93" t="s">
        <v>192</v>
      </c>
      <c r="AD282" s="88" t="s">
        <v>190</v>
      </c>
      <c r="AE282" s="88"/>
      <c r="AF282" s="88"/>
      <c r="AG282" s="88"/>
      <c r="AH282" s="88"/>
      <c r="AI282" s="88"/>
      <c r="AJ282" s="93" t="s">
        <v>191</v>
      </c>
      <c r="AK282" s="93" t="s">
        <v>192</v>
      </c>
      <c r="AL282" s="88" t="s">
        <v>190</v>
      </c>
      <c r="AM282" s="88"/>
      <c r="AN282" s="88"/>
      <c r="AO282" s="88"/>
      <c r="AP282" s="88"/>
      <c r="AQ282" s="88"/>
      <c r="AR282" s="93" t="s">
        <v>191</v>
      </c>
      <c r="AS282" s="93" t="s">
        <v>192</v>
      </c>
      <c r="AT282" s="88" t="s">
        <v>190</v>
      </c>
      <c r="AU282" s="88"/>
      <c r="AV282" s="88"/>
      <c r="AW282" s="88"/>
      <c r="AX282" s="88"/>
      <c r="AY282" s="88"/>
      <c r="AZ282" s="93" t="s">
        <v>191</v>
      </c>
      <c r="BA282" s="93" t="s">
        <v>192</v>
      </c>
      <c r="BB282" s="88" t="s">
        <v>190</v>
      </c>
      <c r="BC282" s="88"/>
      <c r="BD282" s="88"/>
      <c r="BE282" s="88"/>
      <c r="BF282" s="88"/>
      <c r="BG282" s="88"/>
      <c r="BH282" s="93" t="s">
        <v>191</v>
      </c>
      <c r="BI282" s="93" t="s">
        <v>192</v>
      </c>
      <c r="BJ282" s="88" t="s">
        <v>190</v>
      </c>
      <c r="BK282" s="88"/>
      <c r="BL282" s="88"/>
      <c r="BM282" s="88"/>
      <c r="BN282" s="88"/>
      <c r="BO282" s="88"/>
      <c r="BP282" s="93" t="s">
        <v>191</v>
      </c>
      <c r="BQ282" s="93" t="s">
        <v>192</v>
      </c>
      <c r="BR282" s="88" t="s">
        <v>190</v>
      </c>
      <c r="BS282" s="88"/>
      <c r="BT282" s="88"/>
      <c r="BU282" s="88"/>
      <c r="BV282" s="88"/>
      <c r="BW282" s="88"/>
      <c r="BX282" s="93" t="s">
        <v>191</v>
      </c>
      <c r="BY282" s="93" t="s">
        <v>192</v>
      </c>
      <c r="BZ282" s="88" t="s">
        <v>190</v>
      </c>
      <c r="CA282" s="88"/>
      <c r="CB282" s="88"/>
      <c r="CC282" s="88"/>
      <c r="CD282" s="88"/>
    </row>
    <row r="283" spans="1:82" ht="65.25" hidden="1" customHeight="1" x14ac:dyDescent="0.25">
      <c r="A283" s="94"/>
      <c r="B283" s="95"/>
      <c r="C283" s="88"/>
      <c r="D283" s="93"/>
      <c r="E283" s="93"/>
      <c r="F283" s="96" t="s">
        <v>193</v>
      </c>
      <c r="G283" s="96" t="s">
        <v>194</v>
      </c>
      <c r="H283" s="96" t="s">
        <v>195</v>
      </c>
      <c r="I283" s="96" t="s">
        <v>196</v>
      </c>
      <c r="J283" s="97" t="s">
        <v>197</v>
      </c>
      <c r="K283" s="88"/>
      <c r="L283" s="93"/>
      <c r="M283" s="93"/>
      <c r="N283" s="96" t="s">
        <v>193</v>
      </c>
      <c r="O283" s="96" t="s">
        <v>194</v>
      </c>
      <c r="P283" s="96" t="s">
        <v>195</v>
      </c>
      <c r="Q283" s="96" t="s">
        <v>196</v>
      </c>
      <c r="R283" s="98" t="s">
        <v>197</v>
      </c>
      <c r="S283" s="88"/>
      <c r="T283" s="93"/>
      <c r="U283" s="93"/>
      <c r="V283" s="96" t="s">
        <v>193</v>
      </c>
      <c r="W283" s="96" t="s">
        <v>194</v>
      </c>
      <c r="X283" s="96" t="s">
        <v>195</v>
      </c>
      <c r="Y283" s="96" t="s">
        <v>196</v>
      </c>
      <c r="Z283" s="98" t="s">
        <v>197</v>
      </c>
      <c r="AA283" s="88"/>
      <c r="AB283" s="93"/>
      <c r="AC283" s="93"/>
      <c r="AD283" s="96" t="s">
        <v>193</v>
      </c>
      <c r="AE283" s="96" t="s">
        <v>194</v>
      </c>
      <c r="AF283" s="96" t="s">
        <v>195</v>
      </c>
      <c r="AG283" s="96" t="s">
        <v>196</v>
      </c>
      <c r="AH283" s="98" t="s">
        <v>197</v>
      </c>
      <c r="AI283" s="88"/>
      <c r="AJ283" s="93"/>
      <c r="AK283" s="93"/>
      <c r="AL283" s="96" t="s">
        <v>193</v>
      </c>
      <c r="AM283" s="96" t="s">
        <v>194</v>
      </c>
      <c r="AN283" s="96" t="s">
        <v>195</v>
      </c>
      <c r="AO283" s="96" t="s">
        <v>196</v>
      </c>
      <c r="AP283" s="98" t="s">
        <v>197</v>
      </c>
      <c r="AQ283" s="88"/>
      <c r="AR283" s="93"/>
      <c r="AS283" s="93"/>
      <c r="AT283" s="96" t="s">
        <v>193</v>
      </c>
      <c r="AU283" s="96" t="s">
        <v>194</v>
      </c>
      <c r="AV283" s="96" t="s">
        <v>195</v>
      </c>
      <c r="AW283" s="96" t="s">
        <v>196</v>
      </c>
      <c r="AX283" s="98" t="s">
        <v>197</v>
      </c>
      <c r="AY283" s="88"/>
      <c r="AZ283" s="93"/>
      <c r="BA283" s="93"/>
      <c r="BB283" s="96" t="s">
        <v>193</v>
      </c>
      <c r="BC283" s="96" t="s">
        <v>194</v>
      </c>
      <c r="BD283" s="96" t="s">
        <v>195</v>
      </c>
      <c r="BE283" s="96" t="s">
        <v>196</v>
      </c>
      <c r="BF283" s="98" t="s">
        <v>197</v>
      </c>
      <c r="BG283" s="88"/>
      <c r="BH283" s="93"/>
      <c r="BI283" s="93"/>
      <c r="BJ283" s="96" t="s">
        <v>193</v>
      </c>
      <c r="BK283" s="96" t="s">
        <v>194</v>
      </c>
      <c r="BL283" s="96" t="s">
        <v>195</v>
      </c>
      <c r="BM283" s="96" t="s">
        <v>196</v>
      </c>
      <c r="BN283" s="98" t="s">
        <v>197</v>
      </c>
      <c r="BO283" s="88"/>
      <c r="BP283" s="93"/>
      <c r="BQ283" s="93"/>
      <c r="BR283" s="96" t="s">
        <v>193</v>
      </c>
      <c r="BS283" s="96" t="s">
        <v>194</v>
      </c>
      <c r="BT283" s="96" t="s">
        <v>195</v>
      </c>
      <c r="BU283" s="96" t="s">
        <v>196</v>
      </c>
      <c r="BV283" s="98" t="s">
        <v>197</v>
      </c>
      <c r="BW283" s="88"/>
      <c r="BX283" s="93"/>
      <c r="BY283" s="93"/>
      <c r="BZ283" s="97" t="s">
        <v>193</v>
      </c>
      <c r="CA283" s="97" t="s">
        <v>194</v>
      </c>
      <c r="CB283" s="97" t="s">
        <v>195</v>
      </c>
      <c r="CC283" s="97" t="s">
        <v>196</v>
      </c>
      <c r="CD283" s="97" t="s">
        <v>197</v>
      </c>
    </row>
    <row r="284" spans="1:82" ht="12" hidden="1" customHeight="1" x14ac:dyDescent="0.25">
      <c r="A284" s="99">
        <v>1</v>
      </c>
      <c r="B284" s="100">
        <f>A284+1</f>
        <v>2</v>
      </c>
      <c r="C284" s="100">
        <f t="shared" ref="C284:AX284" si="16">B284+1</f>
        <v>3</v>
      </c>
      <c r="D284" s="100">
        <f t="shared" si="16"/>
        <v>4</v>
      </c>
      <c r="E284" s="100">
        <f t="shared" si="16"/>
        <v>5</v>
      </c>
      <c r="F284" s="100">
        <f t="shared" si="16"/>
        <v>6</v>
      </c>
      <c r="G284" s="100">
        <f t="shared" si="16"/>
        <v>7</v>
      </c>
      <c r="H284" s="100">
        <f t="shared" si="16"/>
        <v>8</v>
      </c>
      <c r="I284" s="100">
        <f t="shared" si="16"/>
        <v>9</v>
      </c>
      <c r="J284" s="100">
        <f t="shared" si="16"/>
        <v>10</v>
      </c>
      <c r="K284" s="100">
        <f t="shared" si="16"/>
        <v>11</v>
      </c>
      <c r="L284" s="100">
        <f t="shared" si="16"/>
        <v>12</v>
      </c>
      <c r="M284" s="100">
        <f t="shared" si="16"/>
        <v>13</v>
      </c>
      <c r="N284" s="100">
        <f t="shared" si="16"/>
        <v>14</v>
      </c>
      <c r="O284" s="100">
        <f t="shared" si="16"/>
        <v>15</v>
      </c>
      <c r="P284" s="100">
        <f t="shared" si="16"/>
        <v>16</v>
      </c>
      <c r="Q284" s="100">
        <f t="shared" si="16"/>
        <v>17</v>
      </c>
      <c r="R284" s="100">
        <f t="shared" si="16"/>
        <v>18</v>
      </c>
      <c r="S284" s="100">
        <f t="shared" si="16"/>
        <v>19</v>
      </c>
      <c r="T284" s="100">
        <f t="shared" si="16"/>
        <v>20</v>
      </c>
      <c r="U284" s="100">
        <f t="shared" si="16"/>
        <v>21</v>
      </c>
      <c r="V284" s="100">
        <f t="shared" si="16"/>
        <v>22</v>
      </c>
      <c r="W284" s="100">
        <f t="shared" si="16"/>
        <v>23</v>
      </c>
      <c r="X284" s="100">
        <f t="shared" si="16"/>
        <v>24</v>
      </c>
      <c r="Y284" s="100">
        <f t="shared" si="16"/>
        <v>25</v>
      </c>
      <c r="Z284" s="100">
        <f t="shared" si="16"/>
        <v>26</v>
      </c>
      <c r="AA284" s="100">
        <f t="shared" si="16"/>
        <v>27</v>
      </c>
      <c r="AB284" s="100">
        <f t="shared" si="16"/>
        <v>28</v>
      </c>
      <c r="AC284" s="100">
        <f t="shared" si="16"/>
        <v>29</v>
      </c>
      <c r="AD284" s="100">
        <f t="shared" si="16"/>
        <v>30</v>
      </c>
      <c r="AE284" s="100">
        <f t="shared" si="16"/>
        <v>31</v>
      </c>
      <c r="AF284" s="100">
        <f t="shared" si="16"/>
        <v>32</v>
      </c>
      <c r="AG284" s="100">
        <f t="shared" si="16"/>
        <v>33</v>
      </c>
      <c r="AH284" s="100">
        <f t="shared" si="16"/>
        <v>34</v>
      </c>
      <c r="AI284" s="100">
        <f t="shared" si="16"/>
        <v>35</v>
      </c>
      <c r="AJ284" s="100">
        <f t="shared" si="16"/>
        <v>36</v>
      </c>
      <c r="AK284" s="100">
        <f t="shared" si="16"/>
        <v>37</v>
      </c>
      <c r="AL284" s="100">
        <f t="shared" si="16"/>
        <v>38</v>
      </c>
      <c r="AM284" s="100">
        <f t="shared" si="16"/>
        <v>39</v>
      </c>
      <c r="AN284" s="100">
        <f t="shared" si="16"/>
        <v>40</v>
      </c>
      <c r="AO284" s="100">
        <f t="shared" si="16"/>
        <v>41</v>
      </c>
      <c r="AP284" s="100">
        <f t="shared" si="16"/>
        <v>42</v>
      </c>
      <c r="AQ284" s="100">
        <f t="shared" si="16"/>
        <v>43</v>
      </c>
      <c r="AR284" s="100">
        <f t="shared" si="16"/>
        <v>44</v>
      </c>
      <c r="AS284" s="100">
        <f t="shared" si="16"/>
        <v>45</v>
      </c>
      <c r="AT284" s="100">
        <f t="shared" si="16"/>
        <v>46</v>
      </c>
      <c r="AU284" s="100">
        <f t="shared" si="16"/>
        <v>47</v>
      </c>
      <c r="AV284" s="100">
        <f t="shared" si="16"/>
        <v>48</v>
      </c>
      <c r="AW284" s="100">
        <f t="shared" si="16"/>
        <v>49</v>
      </c>
      <c r="AX284" s="100">
        <f t="shared" si="16"/>
        <v>50</v>
      </c>
      <c r="AY284" s="100">
        <f>AP284+1</f>
        <v>43</v>
      </c>
      <c r="AZ284" s="100">
        <f t="shared" ref="AZ284:CD284" si="17">AY284+1</f>
        <v>44</v>
      </c>
      <c r="BA284" s="100">
        <f t="shared" si="17"/>
        <v>45</v>
      </c>
      <c r="BB284" s="100">
        <f t="shared" si="17"/>
        <v>46</v>
      </c>
      <c r="BC284" s="100">
        <f t="shared" si="17"/>
        <v>47</v>
      </c>
      <c r="BD284" s="100">
        <f t="shared" si="17"/>
        <v>48</v>
      </c>
      <c r="BE284" s="100">
        <f t="shared" si="17"/>
        <v>49</v>
      </c>
      <c r="BF284" s="100">
        <f t="shared" si="17"/>
        <v>50</v>
      </c>
      <c r="BG284" s="100">
        <f t="shared" si="17"/>
        <v>51</v>
      </c>
      <c r="BH284" s="100">
        <f t="shared" si="17"/>
        <v>52</v>
      </c>
      <c r="BI284" s="100">
        <f t="shared" si="17"/>
        <v>53</v>
      </c>
      <c r="BJ284" s="100">
        <f t="shared" si="17"/>
        <v>54</v>
      </c>
      <c r="BK284" s="100">
        <f t="shared" si="17"/>
        <v>55</v>
      </c>
      <c r="BL284" s="100">
        <f t="shared" si="17"/>
        <v>56</v>
      </c>
      <c r="BM284" s="100">
        <f t="shared" si="17"/>
        <v>57</v>
      </c>
      <c r="BN284" s="100">
        <f t="shared" si="17"/>
        <v>58</v>
      </c>
      <c r="BO284" s="100">
        <f t="shared" si="17"/>
        <v>59</v>
      </c>
      <c r="BP284" s="100">
        <f t="shared" si="17"/>
        <v>60</v>
      </c>
      <c r="BQ284" s="100">
        <f t="shared" si="17"/>
        <v>61</v>
      </c>
      <c r="BR284" s="100">
        <f t="shared" si="17"/>
        <v>62</v>
      </c>
      <c r="BS284" s="100">
        <f t="shared" si="17"/>
        <v>63</v>
      </c>
      <c r="BT284" s="100">
        <f t="shared" si="17"/>
        <v>64</v>
      </c>
      <c r="BU284" s="100">
        <f t="shared" si="17"/>
        <v>65</v>
      </c>
      <c r="BV284" s="100">
        <f t="shared" si="17"/>
        <v>66</v>
      </c>
      <c r="BW284" s="100">
        <f t="shared" si="17"/>
        <v>67</v>
      </c>
      <c r="BX284" s="100">
        <f t="shared" si="17"/>
        <v>68</v>
      </c>
      <c r="BY284" s="100">
        <f t="shared" si="17"/>
        <v>69</v>
      </c>
      <c r="BZ284" s="100">
        <f t="shared" si="17"/>
        <v>70</v>
      </c>
      <c r="CA284" s="100">
        <f t="shared" si="17"/>
        <v>71</v>
      </c>
      <c r="CB284" s="100">
        <f t="shared" si="17"/>
        <v>72</v>
      </c>
      <c r="CC284" s="100">
        <f t="shared" si="17"/>
        <v>73</v>
      </c>
      <c r="CD284" s="100">
        <f t="shared" si="17"/>
        <v>74</v>
      </c>
    </row>
    <row r="285" spans="1:82" ht="22.5" hidden="1" customHeight="1" x14ac:dyDescent="0.25">
      <c r="A285" s="21" t="s">
        <v>198</v>
      </c>
      <c r="B285" s="101" t="s">
        <v>199</v>
      </c>
      <c r="C285" s="102"/>
      <c r="D285" s="102">
        <f>M285</f>
        <v>0</v>
      </c>
      <c r="E285" s="42"/>
      <c r="F285" s="42"/>
      <c r="G285" s="42"/>
      <c r="H285" s="42"/>
      <c r="I285" s="42"/>
      <c r="J285" s="42"/>
      <c r="K285" s="42"/>
      <c r="L285" s="102">
        <f>L289</f>
        <v>47.66</v>
      </c>
      <c r="M285" s="42"/>
      <c r="N285" s="42"/>
      <c r="O285" s="42"/>
      <c r="P285" s="42"/>
      <c r="Q285" s="42"/>
      <c r="R285" s="103"/>
      <c r="S285" s="42"/>
      <c r="T285" s="102">
        <f>T289</f>
        <v>47.8979</v>
      </c>
      <c r="U285" s="42"/>
      <c r="V285" s="42"/>
      <c r="W285" s="42"/>
      <c r="X285" s="42"/>
      <c r="Y285" s="42"/>
      <c r="Z285" s="103"/>
      <c r="AA285" s="103"/>
      <c r="AB285" s="103"/>
      <c r="AC285" s="103"/>
      <c r="AD285" s="103"/>
      <c r="AE285" s="103"/>
      <c r="AF285" s="103"/>
      <c r="AG285" s="103"/>
      <c r="AH285" s="103"/>
      <c r="AI285" s="42"/>
      <c r="AJ285" s="102">
        <f>AJ289</f>
        <v>2.0104100000000003</v>
      </c>
      <c r="AK285" s="42"/>
      <c r="AL285" s="42"/>
      <c r="AM285" s="42"/>
      <c r="AN285" s="42"/>
      <c r="AO285" s="42"/>
      <c r="AP285" s="103"/>
      <c r="AQ285" s="103"/>
      <c r="AR285" s="102">
        <f>AR289</f>
        <v>2.1620046803392183</v>
      </c>
      <c r="AS285" s="103"/>
      <c r="AT285" s="103"/>
      <c r="AU285" s="103"/>
      <c r="AV285" s="103"/>
      <c r="AW285" s="103"/>
      <c r="AX285" s="103"/>
      <c r="AY285" s="42"/>
      <c r="AZ285" s="102">
        <f>AZ289</f>
        <v>1.98028</v>
      </c>
      <c r="BA285" s="42"/>
      <c r="BB285" s="42"/>
      <c r="BC285" s="42"/>
      <c r="BD285" s="42"/>
      <c r="BE285" s="42"/>
      <c r="BF285" s="103"/>
      <c r="BG285" s="103"/>
      <c r="BH285" s="102">
        <f>BH289</f>
        <v>2.0172839645368348</v>
      </c>
      <c r="BI285" s="103"/>
      <c r="BJ285" s="103"/>
      <c r="BK285" s="103"/>
      <c r="BL285" s="103"/>
      <c r="BM285" s="103"/>
      <c r="BN285" s="103"/>
      <c r="BO285" s="42"/>
      <c r="BP285" s="102">
        <f>BP289</f>
        <v>1.9375263666666664</v>
      </c>
      <c r="BQ285" s="42"/>
      <c r="BR285" s="42"/>
      <c r="BS285" s="42"/>
      <c r="BT285" s="42"/>
      <c r="BU285" s="42"/>
      <c r="BV285" s="103"/>
      <c r="BW285" s="42"/>
      <c r="BX285" s="102">
        <f>BX289</f>
        <v>1.9375263666666664</v>
      </c>
      <c r="BY285" s="42"/>
      <c r="BZ285" s="42"/>
      <c r="CA285" s="42"/>
      <c r="CB285" s="42"/>
      <c r="CC285" s="42"/>
      <c r="CD285" s="42"/>
    </row>
    <row r="286" spans="1:82" ht="22.5" hidden="1" customHeight="1" x14ac:dyDescent="0.25">
      <c r="A286" s="104"/>
      <c r="B286" s="105" t="s">
        <v>200</v>
      </c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8"/>
      <c r="AB286" s="108"/>
      <c r="AC286" s="108"/>
      <c r="AD286" s="108"/>
      <c r="AE286" s="108"/>
      <c r="AF286" s="108"/>
      <c r="AG286" s="108"/>
      <c r="AH286" s="108"/>
      <c r="AI286" s="106"/>
      <c r="AJ286" s="106"/>
      <c r="AK286" s="106"/>
      <c r="AL286" s="106"/>
      <c r="AM286" s="106"/>
      <c r="AN286" s="106"/>
      <c r="AO286" s="106"/>
      <c r="AP286" s="106"/>
      <c r="AQ286" s="108"/>
      <c r="AR286" s="106"/>
      <c r="AS286" s="108"/>
      <c r="AT286" s="108"/>
      <c r="AU286" s="108"/>
      <c r="AV286" s="108"/>
      <c r="AW286" s="108"/>
      <c r="AX286" s="108"/>
      <c r="AY286" s="106"/>
      <c r="AZ286" s="106"/>
      <c r="BA286" s="106"/>
      <c r="BB286" s="106"/>
      <c r="BC286" s="106"/>
      <c r="BD286" s="106"/>
      <c r="BE286" s="106"/>
      <c r="BF286" s="106"/>
      <c r="BG286" s="108"/>
      <c r="BH286" s="106"/>
      <c r="BI286" s="108"/>
      <c r="BJ286" s="108"/>
      <c r="BK286" s="108"/>
      <c r="BL286" s="108"/>
      <c r="BM286" s="108"/>
      <c r="BN286" s="108"/>
      <c r="BO286" s="106"/>
      <c r="BP286" s="106"/>
      <c r="BQ286" s="106"/>
      <c r="BR286" s="106"/>
      <c r="BS286" s="106"/>
      <c r="BT286" s="106"/>
      <c r="BU286" s="106"/>
      <c r="BV286" s="106"/>
      <c r="BW286" s="109"/>
      <c r="BX286" s="109"/>
      <c r="BY286" s="109"/>
      <c r="BZ286" s="109"/>
      <c r="CA286" s="109"/>
      <c r="CB286" s="109"/>
      <c r="CC286" s="109"/>
      <c r="CD286" s="109"/>
    </row>
    <row r="287" spans="1:82" ht="22.5" hidden="1" customHeight="1" x14ac:dyDescent="0.25">
      <c r="A287" s="110"/>
      <c r="B287" s="111" t="s">
        <v>201</v>
      </c>
      <c r="C287" s="112"/>
      <c r="D287" s="112"/>
      <c r="E287" s="112"/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12"/>
      <c r="AA287" s="114"/>
      <c r="AB287" s="114"/>
      <c r="AC287" s="114"/>
      <c r="AD287" s="114"/>
      <c r="AE287" s="114"/>
      <c r="AF287" s="114"/>
      <c r="AG287" s="114"/>
      <c r="AH287" s="114"/>
      <c r="AI287" s="112"/>
      <c r="AJ287" s="112"/>
      <c r="AK287" s="112"/>
      <c r="AL287" s="112"/>
      <c r="AM287" s="112"/>
      <c r="AN287" s="112"/>
      <c r="AO287" s="112"/>
      <c r="AP287" s="112"/>
      <c r="AQ287" s="114"/>
      <c r="AR287" s="112"/>
      <c r="AS287" s="114"/>
      <c r="AT287" s="114"/>
      <c r="AU287" s="114"/>
      <c r="AV287" s="114"/>
      <c r="AW287" s="114"/>
      <c r="AX287" s="114"/>
      <c r="AY287" s="112"/>
      <c r="AZ287" s="112"/>
      <c r="BA287" s="112"/>
      <c r="BB287" s="112"/>
      <c r="BC287" s="112"/>
      <c r="BD287" s="112"/>
      <c r="BE287" s="112"/>
      <c r="BF287" s="112"/>
      <c r="BG287" s="114"/>
      <c r="BH287" s="112"/>
      <c r="BI287" s="114"/>
      <c r="BJ287" s="114"/>
      <c r="BK287" s="114"/>
      <c r="BL287" s="114"/>
      <c r="BM287" s="114"/>
      <c r="BN287" s="114"/>
      <c r="BO287" s="112"/>
      <c r="BP287" s="112"/>
      <c r="BQ287" s="112"/>
      <c r="BR287" s="112"/>
      <c r="BS287" s="112"/>
      <c r="BT287" s="112"/>
      <c r="BU287" s="112"/>
      <c r="BV287" s="112"/>
      <c r="BW287" s="109"/>
      <c r="BX287" s="109"/>
      <c r="BY287" s="109"/>
      <c r="BZ287" s="109"/>
      <c r="CA287" s="109"/>
      <c r="CB287" s="109"/>
      <c r="CC287" s="109"/>
      <c r="CD287" s="109"/>
    </row>
    <row r="288" spans="1:82" ht="22.5" hidden="1" customHeight="1" x14ac:dyDescent="0.25">
      <c r="A288" s="21"/>
      <c r="B288" s="22" t="s">
        <v>202</v>
      </c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103"/>
      <c r="S288" s="42"/>
      <c r="T288" s="42"/>
      <c r="U288" s="42"/>
      <c r="V288" s="42"/>
      <c r="W288" s="42"/>
      <c r="X288" s="42"/>
      <c r="Y288" s="42"/>
      <c r="Z288" s="103"/>
      <c r="AA288" s="103"/>
      <c r="AB288" s="103"/>
      <c r="AC288" s="103"/>
      <c r="AD288" s="103"/>
      <c r="AE288" s="103"/>
      <c r="AF288" s="103"/>
      <c r="AG288" s="103"/>
      <c r="AH288" s="103"/>
      <c r="AI288" s="42"/>
      <c r="AJ288" s="42"/>
      <c r="AK288" s="42"/>
      <c r="AL288" s="42"/>
      <c r="AM288" s="42"/>
      <c r="AN288" s="42"/>
      <c r="AO288" s="42"/>
      <c r="AP288" s="103"/>
      <c r="AQ288" s="103"/>
      <c r="AR288" s="42"/>
      <c r="AS288" s="103"/>
      <c r="AT288" s="103"/>
      <c r="AU288" s="103"/>
      <c r="AV288" s="103"/>
      <c r="AW288" s="103"/>
      <c r="AX288" s="103"/>
      <c r="AY288" s="42"/>
      <c r="AZ288" s="42"/>
      <c r="BA288" s="42"/>
      <c r="BB288" s="42"/>
      <c r="BC288" s="42"/>
      <c r="BD288" s="42"/>
      <c r="BE288" s="42"/>
      <c r="BF288" s="103"/>
      <c r="BG288" s="103"/>
      <c r="BH288" s="42"/>
      <c r="BI288" s="103"/>
      <c r="BJ288" s="103"/>
      <c r="BK288" s="103"/>
      <c r="BL288" s="103"/>
      <c r="BM288" s="103"/>
      <c r="BN288" s="103"/>
      <c r="BO288" s="42"/>
      <c r="BP288" s="42"/>
      <c r="BQ288" s="42"/>
      <c r="BR288" s="42"/>
      <c r="BS288" s="42"/>
      <c r="BT288" s="42"/>
      <c r="BU288" s="42"/>
      <c r="BV288" s="103"/>
      <c r="BW288" s="42"/>
      <c r="BX288" s="42"/>
      <c r="BY288" s="42"/>
      <c r="BZ288" s="42"/>
      <c r="CA288" s="42"/>
      <c r="CB288" s="42"/>
      <c r="CC288" s="42"/>
      <c r="CD288" s="42"/>
    </row>
    <row r="289" spans="1:82" ht="22.5" hidden="1" customHeight="1" x14ac:dyDescent="0.25">
      <c r="A289" s="21"/>
      <c r="B289" s="22" t="s">
        <v>203</v>
      </c>
      <c r="C289" s="102"/>
      <c r="D289" s="102">
        <f>M289</f>
        <v>0</v>
      </c>
      <c r="E289" s="42"/>
      <c r="F289" s="42"/>
      <c r="G289" s="42"/>
      <c r="H289" s="42"/>
      <c r="I289" s="42"/>
      <c r="J289" s="42"/>
      <c r="K289" s="42"/>
      <c r="L289" s="102">
        <f>L295</f>
        <v>47.66</v>
      </c>
      <c r="M289" s="42"/>
      <c r="N289" s="42"/>
      <c r="O289" s="42"/>
      <c r="P289" s="42"/>
      <c r="Q289" s="42"/>
      <c r="R289" s="103"/>
      <c r="S289" s="42"/>
      <c r="T289" s="102">
        <f>T295</f>
        <v>47.8979</v>
      </c>
      <c r="U289" s="42"/>
      <c r="V289" s="42"/>
      <c r="W289" s="42"/>
      <c r="X289" s="42"/>
      <c r="Y289" s="42"/>
      <c r="Z289" s="103"/>
      <c r="AA289" s="103"/>
      <c r="AB289" s="103"/>
      <c r="AC289" s="103"/>
      <c r="AD289" s="103"/>
      <c r="AE289" s="103"/>
      <c r="AF289" s="103"/>
      <c r="AG289" s="103"/>
      <c r="AH289" s="103"/>
      <c r="AI289" s="42"/>
      <c r="AJ289" s="102">
        <f>AJ295</f>
        <v>2.0104100000000003</v>
      </c>
      <c r="AK289" s="42"/>
      <c r="AL289" s="42"/>
      <c r="AM289" s="42"/>
      <c r="AN289" s="42"/>
      <c r="AO289" s="42"/>
      <c r="AP289" s="103"/>
      <c r="AQ289" s="103"/>
      <c r="AR289" s="102">
        <f>AR295</f>
        <v>2.1620046803392183</v>
      </c>
      <c r="AS289" s="103"/>
      <c r="AT289" s="103"/>
      <c r="AU289" s="103"/>
      <c r="AV289" s="103"/>
      <c r="AW289" s="103"/>
      <c r="AX289" s="103"/>
      <c r="AY289" s="42"/>
      <c r="AZ289" s="102">
        <f>AZ295</f>
        <v>1.98028</v>
      </c>
      <c r="BA289" s="42"/>
      <c r="BB289" s="42"/>
      <c r="BC289" s="42"/>
      <c r="BD289" s="42"/>
      <c r="BE289" s="42"/>
      <c r="BF289" s="103"/>
      <c r="BG289" s="103"/>
      <c r="BH289" s="102">
        <f>BH295</f>
        <v>2.0172839645368348</v>
      </c>
      <c r="BI289" s="103"/>
      <c r="BJ289" s="103"/>
      <c r="BK289" s="103"/>
      <c r="BL289" s="103"/>
      <c r="BM289" s="103"/>
      <c r="BN289" s="103"/>
      <c r="BO289" s="42"/>
      <c r="BP289" s="102">
        <f>BP295</f>
        <v>1.9375263666666664</v>
      </c>
      <c r="BQ289" s="42"/>
      <c r="BR289" s="42"/>
      <c r="BS289" s="42"/>
      <c r="BT289" s="42"/>
      <c r="BU289" s="42"/>
      <c r="BV289" s="103"/>
      <c r="BW289" s="42"/>
      <c r="BX289" s="102">
        <f>BX295</f>
        <v>1.9375263666666664</v>
      </c>
      <c r="BY289" s="42"/>
      <c r="BZ289" s="42"/>
      <c r="CA289" s="42"/>
      <c r="CB289" s="42"/>
      <c r="CC289" s="42"/>
      <c r="CD289" s="42"/>
    </row>
    <row r="290" spans="1:82" ht="22.5" hidden="1" customHeight="1" x14ac:dyDescent="0.25">
      <c r="A290" s="21"/>
      <c r="B290" s="22" t="s">
        <v>204</v>
      </c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103"/>
      <c r="S290" s="42"/>
      <c r="T290" s="42"/>
      <c r="U290" s="42"/>
      <c r="V290" s="42"/>
      <c r="W290" s="42"/>
      <c r="X290" s="42"/>
      <c r="Y290" s="42"/>
      <c r="Z290" s="103"/>
      <c r="AA290" s="103"/>
      <c r="AB290" s="103"/>
      <c r="AC290" s="103"/>
      <c r="AD290" s="103"/>
      <c r="AE290" s="103"/>
      <c r="AF290" s="103"/>
      <c r="AG290" s="103"/>
      <c r="AH290" s="103"/>
      <c r="AI290" s="42"/>
      <c r="AJ290" s="42"/>
      <c r="AK290" s="42"/>
      <c r="AL290" s="42"/>
      <c r="AM290" s="42"/>
      <c r="AN290" s="42"/>
      <c r="AO290" s="42"/>
      <c r="AP290" s="103"/>
      <c r="AQ290" s="103"/>
      <c r="AR290" s="42"/>
      <c r="AS290" s="103"/>
      <c r="AT290" s="103"/>
      <c r="AU290" s="103"/>
      <c r="AV290" s="103"/>
      <c r="AW290" s="103"/>
      <c r="AX290" s="103"/>
      <c r="AY290" s="42"/>
      <c r="AZ290" s="42"/>
      <c r="BA290" s="42"/>
      <c r="BB290" s="42"/>
      <c r="BC290" s="42"/>
      <c r="BD290" s="42"/>
      <c r="BE290" s="42"/>
      <c r="BF290" s="103"/>
      <c r="BG290" s="103"/>
      <c r="BH290" s="42"/>
      <c r="BI290" s="103"/>
      <c r="BJ290" s="103"/>
      <c r="BK290" s="103"/>
      <c r="BL290" s="103"/>
      <c r="BM290" s="103"/>
      <c r="BN290" s="103"/>
      <c r="BO290" s="42"/>
      <c r="BP290" s="42"/>
      <c r="BQ290" s="42"/>
      <c r="BR290" s="42"/>
      <c r="BS290" s="42"/>
      <c r="BT290" s="42"/>
      <c r="BU290" s="42"/>
      <c r="BV290" s="103"/>
      <c r="BW290" s="42"/>
      <c r="BX290" s="42"/>
      <c r="BY290" s="42"/>
      <c r="BZ290" s="42"/>
      <c r="CA290" s="42"/>
      <c r="CB290" s="42"/>
      <c r="CC290" s="42"/>
      <c r="CD290" s="42"/>
    </row>
    <row r="291" spans="1:82" ht="22.5" hidden="1" customHeight="1" x14ac:dyDescent="0.25">
      <c r="A291" s="21" t="s">
        <v>205</v>
      </c>
      <c r="B291" s="101" t="s">
        <v>206</v>
      </c>
      <c r="C291" s="42"/>
      <c r="D291" s="42"/>
      <c r="E291" s="42"/>
      <c r="F291" s="42"/>
      <c r="G291" s="42"/>
      <c r="H291" s="42"/>
      <c r="I291" s="42"/>
      <c r="J291" s="42"/>
      <c r="K291" s="42"/>
      <c r="L291" s="102"/>
      <c r="M291" s="42"/>
      <c r="N291" s="42"/>
      <c r="O291" s="42"/>
      <c r="P291" s="42"/>
      <c r="Q291" s="42"/>
      <c r="R291" s="103"/>
      <c r="S291" s="42"/>
      <c r="T291" s="102"/>
      <c r="U291" s="42"/>
      <c r="V291" s="42"/>
      <c r="W291" s="42"/>
      <c r="X291" s="42"/>
      <c r="Y291" s="42"/>
      <c r="Z291" s="103"/>
      <c r="AA291" s="103"/>
      <c r="AB291" s="103"/>
      <c r="AC291" s="103"/>
      <c r="AD291" s="103"/>
      <c r="AE291" s="103"/>
      <c r="AF291" s="103"/>
      <c r="AG291" s="103"/>
      <c r="AH291" s="103"/>
      <c r="AI291" s="42"/>
      <c r="AJ291" s="102"/>
      <c r="AK291" s="42"/>
      <c r="AL291" s="42"/>
      <c r="AM291" s="42"/>
      <c r="AN291" s="42"/>
      <c r="AO291" s="42"/>
      <c r="AP291" s="103"/>
      <c r="AQ291" s="103"/>
      <c r="AR291" s="102"/>
      <c r="AS291" s="103"/>
      <c r="AT291" s="103"/>
      <c r="AU291" s="103"/>
      <c r="AV291" s="103"/>
      <c r="AW291" s="103"/>
      <c r="AX291" s="103"/>
      <c r="AY291" s="42"/>
      <c r="AZ291" s="102"/>
      <c r="BA291" s="42"/>
      <c r="BB291" s="42"/>
      <c r="BC291" s="42"/>
      <c r="BD291" s="42"/>
      <c r="BE291" s="42"/>
      <c r="BF291" s="103"/>
      <c r="BG291" s="103"/>
      <c r="BH291" s="102"/>
      <c r="BI291" s="103"/>
      <c r="BJ291" s="103"/>
      <c r="BK291" s="103"/>
      <c r="BL291" s="103"/>
      <c r="BM291" s="103"/>
      <c r="BN291" s="103"/>
      <c r="BO291" s="42"/>
      <c r="BP291" s="102"/>
      <c r="BQ291" s="42"/>
      <c r="BR291" s="42"/>
      <c r="BS291" s="42"/>
      <c r="BT291" s="42"/>
      <c r="BU291" s="42"/>
      <c r="BV291" s="103"/>
      <c r="BW291" s="42"/>
      <c r="BX291" s="102"/>
      <c r="BY291" s="42"/>
      <c r="BZ291" s="42"/>
      <c r="CA291" s="42"/>
      <c r="CB291" s="42"/>
      <c r="CC291" s="42"/>
      <c r="CD291" s="42"/>
    </row>
    <row r="292" spans="1:82" ht="22.5" hidden="1" customHeight="1" x14ac:dyDescent="0.25">
      <c r="A292" s="21"/>
      <c r="B292" s="101" t="s">
        <v>200</v>
      </c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103"/>
      <c r="S292" s="42"/>
      <c r="T292" s="42"/>
      <c r="U292" s="42"/>
      <c r="V292" s="42"/>
      <c r="W292" s="42"/>
      <c r="X292" s="42"/>
      <c r="Y292" s="42"/>
      <c r="Z292" s="103"/>
      <c r="AA292" s="103"/>
      <c r="AB292" s="103"/>
      <c r="AC292" s="103"/>
      <c r="AD292" s="103"/>
      <c r="AE292" s="103"/>
      <c r="AF292" s="103"/>
      <c r="AG292" s="103"/>
      <c r="AH292" s="103"/>
      <c r="AI292" s="42"/>
      <c r="AJ292" s="42"/>
      <c r="AK292" s="42"/>
      <c r="AL292" s="42"/>
      <c r="AM292" s="42"/>
      <c r="AN292" s="42"/>
      <c r="AO292" s="42"/>
      <c r="AP292" s="103"/>
      <c r="AQ292" s="103"/>
      <c r="AR292" s="42"/>
      <c r="AS292" s="103"/>
      <c r="AT292" s="103"/>
      <c r="AU292" s="103"/>
      <c r="AV292" s="103"/>
      <c r="AW292" s="103"/>
      <c r="AX292" s="103"/>
      <c r="AY292" s="42"/>
      <c r="AZ292" s="42"/>
      <c r="BA292" s="42"/>
      <c r="BB292" s="42"/>
      <c r="BC292" s="42"/>
      <c r="BD292" s="42"/>
      <c r="BE292" s="42"/>
      <c r="BF292" s="103"/>
      <c r="BG292" s="103"/>
      <c r="BH292" s="42"/>
      <c r="BI292" s="103"/>
      <c r="BJ292" s="103"/>
      <c r="BK292" s="103"/>
      <c r="BL292" s="103"/>
      <c r="BM292" s="103"/>
      <c r="BN292" s="103"/>
      <c r="BO292" s="42"/>
      <c r="BP292" s="42"/>
      <c r="BQ292" s="42"/>
      <c r="BR292" s="42"/>
      <c r="BS292" s="42"/>
      <c r="BT292" s="42"/>
      <c r="BU292" s="42"/>
      <c r="BV292" s="103"/>
      <c r="BW292" s="42"/>
      <c r="BX292" s="42"/>
      <c r="BY292" s="42"/>
      <c r="BZ292" s="42"/>
      <c r="CA292" s="42"/>
      <c r="CB292" s="42"/>
      <c r="CC292" s="42"/>
      <c r="CD292" s="42"/>
    </row>
    <row r="293" spans="1:82" ht="22.5" hidden="1" customHeight="1" x14ac:dyDescent="0.25">
      <c r="A293" s="21"/>
      <c r="B293" s="101"/>
      <c r="C293" s="42"/>
      <c r="D293" s="42"/>
      <c r="E293" s="42"/>
      <c r="F293" s="42"/>
      <c r="G293" s="42"/>
      <c r="H293" s="42"/>
      <c r="I293" s="42"/>
      <c r="J293" s="42"/>
      <c r="K293" s="42"/>
      <c r="L293" s="102"/>
      <c r="M293" s="42"/>
      <c r="N293" s="42"/>
      <c r="O293" s="42"/>
      <c r="P293" s="42"/>
      <c r="Q293" s="42"/>
      <c r="R293" s="103"/>
      <c r="S293" s="42"/>
      <c r="T293" s="102"/>
      <c r="U293" s="42"/>
      <c r="V293" s="42"/>
      <c r="W293" s="42"/>
      <c r="X293" s="42"/>
      <c r="Y293" s="42"/>
      <c r="Z293" s="103"/>
      <c r="AA293" s="103"/>
      <c r="AB293" s="103"/>
      <c r="AC293" s="103"/>
      <c r="AD293" s="103"/>
      <c r="AE293" s="103"/>
      <c r="AF293" s="103"/>
      <c r="AG293" s="103"/>
      <c r="AH293" s="103"/>
      <c r="AI293" s="42"/>
      <c r="AJ293" s="102"/>
      <c r="AK293" s="42"/>
      <c r="AL293" s="42"/>
      <c r="AM293" s="42"/>
      <c r="AN293" s="42"/>
      <c r="AO293" s="42"/>
      <c r="AP293" s="103"/>
      <c r="AQ293" s="103"/>
      <c r="AR293" s="102"/>
      <c r="AS293" s="103"/>
      <c r="AT293" s="103"/>
      <c r="AU293" s="103"/>
      <c r="AV293" s="103"/>
      <c r="AW293" s="103"/>
      <c r="AX293" s="103"/>
      <c r="AY293" s="42"/>
      <c r="AZ293" s="102"/>
      <c r="BA293" s="42"/>
      <c r="BB293" s="42"/>
      <c r="BC293" s="42"/>
      <c r="BD293" s="42"/>
      <c r="BE293" s="42"/>
      <c r="BF293" s="103"/>
      <c r="BG293" s="103"/>
      <c r="BH293" s="102"/>
      <c r="BI293" s="103"/>
      <c r="BJ293" s="103"/>
      <c r="BK293" s="103"/>
      <c r="BL293" s="103"/>
      <c r="BM293" s="103"/>
      <c r="BN293" s="103"/>
      <c r="BO293" s="42"/>
      <c r="BP293" s="102"/>
      <c r="BQ293" s="42"/>
      <c r="BR293" s="42"/>
      <c r="BS293" s="42"/>
      <c r="BT293" s="42"/>
      <c r="BU293" s="42"/>
      <c r="BV293" s="103"/>
      <c r="BW293" s="42"/>
      <c r="BX293" s="102"/>
      <c r="BY293" s="42"/>
      <c r="BZ293" s="42"/>
      <c r="CA293" s="42"/>
      <c r="CB293" s="42"/>
      <c r="CC293" s="42"/>
      <c r="CD293" s="42"/>
    </row>
    <row r="294" spans="1:82" ht="22.5" hidden="1" customHeight="1" x14ac:dyDescent="0.25">
      <c r="A294" s="21" t="s">
        <v>207</v>
      </c>
      <c r="B294" s="101" t="s">
        <v>208</v>
      </c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103"/>
      <c r="S294" s="42"/>
      <c r="T294" s="42"/>
      <c r="U294" s="42"/>
      <c r="V294" s="42"/>
      <c r="W294" s="42"/>
      <c r="X294" s="42"/>
      <c r="Y294" s="42"/>
      <c r="Z294" s="103"/>
      <c r="AA294" s="103"/>
      <c r="AB294" s="103"/>
      <c r="AC294" s="103"/>
      <c r="AD294" s="103"/>
      <c r="AE294" s="103"/>
      <c r="AF294" s="103"/>
      <c r="AG294" s="103"/>
      <c r="AH294" s="103"/>
      <c r="AI294" s="42"/>
      <c r="AJ294" s="42"/>
      <c r="AK294" s="42"/>
      <c r="AL294" s="42"/>
      <c r="AM294" s="42"/>
      <c r="AN294" s="42"/>
      <c r="AO294" s="42"/>
      <c r="AP294" s="103"/>
      <c r="AQ294" s="103"/>
      <c r="AR294" s="42"/>
      <c r="AS294" s="103"/>
      <c r="AT294" s="103"/>
      <c r="AU294" s="103"/>
      <c r="AV294" s="103"/>
      <c r="AW294" s="103"/>
      <c r="AX294" s="103"/>
      <c r="AY294" s="42"/>
      <c r="AZ294" s="42"/>
      <c r="BA294" s="42"/>
      <c r="BB294" s="42"/>
      <c r="BC294" s="42"/>
      <c r="BD294" s="42"/>
      <c r="BE294" s="42"/>
      <c r="BF294" s="103"/>
      <c r="BG294" s="103"/>
      <c r="BH294" s="42"/>
      <c r="BI294" s="103"/>
      <c r="BJ294" s="103"/>
      <c r="BK294" s="103"/>
      <c r="BL294" s="103"/>
      <c r="BM294" s="103"/>
      <c r="BN294" s="103"/>
      <c r="BO294" s="42"/>
      <c r="BP294" s="42"/>
      <c r="BQ294" s="42"/>
      <c r="BR294" s="42"/>
      <c r="BS294" s="42"/>
      <c r="BT294" s="42"/>
      <c r="BU294" s="42"/>
      <c r="BV294" s="103"/>
      <c r="BW294" s="42"/>
      <c r="BX294" s="42"/>
      <c r="BY294" s="42"/>
      <c r="BZ294" s="42"/>
      <c r="CA294" s="42"/>
      <c r="CB294" s="42"/>
      <c r="CC294" s="42"/>
      <c r="CD294" s="42"/>
    </row>
    <row r="295" spans="1:82" ht="22.5" hidden="1" customHeight="1" x14ac:dyDescent="0.25">
      <c r="A295" s="21" t="s">
        <v>209</v>
      </c>
      <c r="B295" s="101" t="s">
        <v>210</v>
      </c>
      <c r="C295" s="102"/>
      <c r="D295" s="102">
        <f>M295</f>
        <v>0</v>
      </c>
      <c r="E295" s="42"/>
      <c r="F295" s="42"/>
      <c r="G295" s="42"/>
      <c r="H295" s="157"/>
      <c r="I295" s="42"/>
      <c r="J295" s="42"/>
      <c r="K295" s="42"/>
      <c r="L295" s="102">
        <v>47.66</v>
      </c>
      <c r="M295" s="42"/>
      <c r="N295" s="42"/>
      <c r="O295" s="42"/>
      <c r="P295" s="42"/>
      <c r="Q295" s="42"/>
      <c r="R295" s="103"/>
      <c r="S295" s="42"/>
      <c r="T295" s="102">
        <v>47.8979</v>
      </c>
      <c r="U295" s="42"/>
      <c r="V295" s="42"/>
      <c r="W295" s="42"/>
      <c r="X295" s="42"/>
      <c r="Y295" s="42"/>
      <c r="Z295" s="103"/>
      <c r="AA295" s="103"/>
      <c r="AB295" s="103"/>
      <c r="AC295" s="103"/>
      <c r="AD295" s="103"/>
      <c r="AE295" s="103"/>
      <c r="AF295" s="103"/>
      <c r="AG295" s="103"/>
      <c r="AH295" s="103"/>
      <c r="AI295" s="42"/>
      <c r="AJ295" s="102">
        <f>[2]Балансы!H559</f>
        <v>2.0104100000000003</v>
      </c>
      <c r="AK295" s="42"/>
      <c r="AL295" s="42"/>
      <c r="AM295" s="42"/>
      <c r="AN295" s="42"/>
      <c r="AO295" s="42"/>
      <c r="AP295" s="103"/>
      <c r="AQ295" s="103"/>
      <c r="AR295" s="102">
        <f>[2]Балансы!I559</f>
        <v>2.1620046803392183</v>
      </c>
      <c r="AS295" s="103"/>
      <c r="AT295" s="103"/>
      <c r="AU295" s="103"/>
      <c r="AV295" s="103"/>
      <c r="AW295" s="103"/>
      <c r="AX295" s="103"/>
      <c r="AY295" s="42"/>
      <c r="AZ295" s="102">
        <f>[2]Балансы!J559</f>
        <v>1.98028</v>
      </c>
      <c r="BA295" s="42"/>
      <c r="BB295" s="42"/>
      <c r="BC295" s="42"/>
      <c r="BD295" s="42"/>
      <c r="BE295" s="42"/>
      <c r="BF295" s="103"/>
      <c r="BG295" s="103"/>
      <c r="BH295" s="102">
        <f>[2]Балансы!K559</f>
        <v>2.0172839645368348</v>
      </c>
      <c r="BI295" s="103"/>
      <c r="BJ295" s="103"/>
      <c r="BK295" s="103"/>
      <c r="BL295" s="103"/>
      <c r="BM295" s="103"/>
      <c r="BN295" s="103"/>
      <c r="BO295" s="42"/>
      <c r="BP295" s="102">
        <f>[2]Балансы!L559</f>
        <v>1.9375263666666664</v>
      </c>
      <c r="BQ295" s="42"/>
      <c r="BR295" s="42"/>
      <c r="BS295" s="42"/>
      <c r="BT295" s="42"/>
      <c r="BU295" s="42"/>
      <c r="BV295" s="103"/>
      <c r="BW295" s="42"/>
      <c r="BX295" s="102">
        <f>[2]Балансы!N559</f>
        <v>1.9375263666666664</v>
      </c>
      <c r="BY295" s="42"/>
      <c r="BZ295" s="42"/>
      <c r="CA295" s="42"/>
      <c r="CB295" s="42"/>
      <c r="CC295" s="42"/>
      <c r="CD295" s="42"/>
    </row>
    <row r="296" spans="1:82" ht="22.5" hidden="1" customHeight="1" x14ac:dyDescent="0.25">
      <c r="A296" s="21" t="s">
        <v>211</v>
      </c>
      <c r="B296" s="101" t="s">
        <v>212</v>
      </c>
      <c r="C296" s="42"/>
      <c r="D296" s="42"/>
      <c r="E296" s="42"/>
      <c r="F296" s="42"/>
      <c r="G296" s="42"/>
      <c r="H296" s="42"/>
      <c r="I296" s="42"/>
      <c r="J296" s="42"/>
      <c r="K296" s="42"/>
      <c r="L296" s="102"/>
      <c r="M296" s="42"/>
      <c r="N296" s="42"/>
      <c r="O296" s="42"/>
      <c r="P296" s="42"/>
      <c r="Q296" s="42"/>
      <c r="R296" s="103"/>
      <c r="S296" s="42"/>
      <c r="T296" s="102"/>
      <c r="U296" s="42"/>
      <c r="V296" s="42"/>
      <c r="W296" s="42"/>
      <c r="X296" s="42"/>
      <c r="Y296" s="42"/>
      <c r="Z296" s="103"/>
      <c r="AA296" s="103"/>
      <c r="AB296" s="103"/>
      <c r="AC296" s="103"/>
      <c r="AD296" s="103"/>
      <c r="AE296" s="103"/>
      <c r="AF296" s="103"/>
      <c r="AG296" s="103"/>
      <c r="AH296" s="103"/>
      <c r="AI296" s="42"/>
      <c r="AJ296" s="102"/>
      <c r="AK296" s="42"/>
      <c r="AL296" s="42"/>
      <c r="AM296" s="42"/>
      <c r="AN296" s="42"/>
      <c r="AO296" s="42"/>
      <c r="AP296" s="103"/>
      <c r="AQ296" s="103"/>
      <c r="AR296" s="102"/>
      <c r="AS296" s="103"/>
      <c r="AT296" s="103"/>
      <c r="AU296" s="103"/>
      <c r="AV296" s="103"/>
      <c r="AW296" s="103"/>
      <c r="AX296" s="103"/>
      <c r="AY296" s="42"/>
      <c r="AZ296" s="102"/>
      <c r="BA296" s="42"/>
      <c r="BB296" s="42"/>
      <c r="BC296" s="42"/>
      <c r="BD296" s="42"/>
      <c r="BE296" s="42"/>
      <c r="BF296" s="103"/>
      <c r="BG296" s="103"/>
      <c r="BH296" s="102"/>
      <c r="BI296" s="103"/>
      <c r="BJ296" s="103"/>
      <c r="BK296" s="103"/>
      <c r="BL296" s="103"/>
      <c r="BM296" s="103"/>
      <c r="BN296" s="103"/>
      <c r="BO296" s="42"/>
      <c r="BP296" s="102"/>
      <c r="BQ296" s="42"/>
      <c r="BR296" s="42"/>
      <c r="BS296" s="42"/>
      <c r="BT296" s="42"/>
      <c r="BU296" s="42"/>
      <c r="BV296" s="103"/>
      <c r="BW296" s="42"/>
      <c r="BX296" s="102"/>
      <c r="BY296" s="42"/>
      <c r="BZ296" s="42"/>
      <c r="CA296" s="42"/>
      <c r="CB296" s="42"/>
      <c r="CC296" s="42"/>
      <c r="CD296" s="42"/>
    </row>
    <row r="297" spans="1:82" ht="22.5" hidden="1" customHeight="1" x14ac:dyDescent="0.25">
      <c r="A297" s="104" t="s">
        <v>213</v>
      </c>
      <c r="B297" s="105" t="s">
        <v>200</v>
      </c>
      <c r="C297" s="106"/>
      <c r="D297" s="106"/>
      <c r="E297" s="106"/>
      <c r="F297" s="106"/>
      <c r="G297" s="106"/>
      <c r="H297" s="106"/>
      <c r="I297" s="106"/>
      <c r="J297" s="106"/>
      <c r="K297" s="106"/>
      <c r="L297" s="117"/>
      <c r="M297" s="106"/>
      <c r="N297" s="106"/>
      <c r="O297" s="106"/>
      <c r="P297" s="106"/>
      <c r="Q297" s="106"/>
      <c r="R297" s="106"/>
      <c r="S297" s="106"/>
      <c r="T297" s="117"/>
      <c r="U297" s="106"/>
      <c r="V297" s="106"/>
      <c r="W297" s="106"/>
      <c r="X297" s="106"/>
      <c r="Y297" s="106"/>
      <c r="Z297" s="106"/>
      <c r="AA297" s="108"/>
      <c r="AB297" s="108"/>
      <c r="AC297" s="108"/>
      <c r="AD297" s="108"/>
      <c r="AE297" s="108"/>
      <c r="AF297" s="108"/>
      <c r="AG297" s="108"/>
      <c r="AH297" s="108"/>
      <c r="AI297" s="106"/>
      <c r="AJ297" s="117"/>
      <c r="AK297" s="106"/>
      <c r="AL297" s="106"/>
      <c r="AM297" s="106"/>
      <c r="AN297" s="106"/>
      <c r="AO297" s="106"/>
      <c r="AP297" s="106"/>
      <c r="AQ297" s="108"/>
      <c r="AR297" s="117"/>
      <c r="AS297" s="108"/>
      <c r="AT297" s="108"/>
      <c r="AU297" s="108"/>
      <c r="AV297" s="108"/>
      <c r="AW297" s="108"/>
      <c r="AX297" s="108"/>
      <c r="AY297" s="106"/>
      <c r="AZ297" s="117"/>
      <c r="BA297" s="106"/>
      <c r="BB297" s="106"/>
      <c r="BC297" s="106"/>
      <c r="BD297" s="106"/>
      <c r="BE297" s="106"/>
      <c r="BF297" s="106"/>
      <c r="BG297" s="108"/>
      <c r="BH297" s="117"/>
      <c r="BI297" s="108"/>
      <c r="BJ297" s="108"/>
      <c r="BK297" s="108"/>
      <c r="BL297" s="108"/>
      <c r="BM297" s="108"/>
      <c r="BN297" s="108"/>
      <c r="BO297" s="106"/>
      <c r="BP297" s="117"/>
      <c r="BQ297" s="106"/>
      <c r="BR297" s="106"/>
      <c r="BS297" s="106"/>
      <c r="BT297" s="106"/>
      <c r="BU297" s="106"/>
      <c r="BV297" s="106"/>
      <c r="BW297" s="109"/>
      <c r="BX297" s="137"/>
      <c r="BY297" s="109"/>
      <c r="BZ297" s="109"/>
      <c r="CA297" s="109"/>
      <c r="CB297" s="109"/>
      <c r="CC297" s="109"/>
      <c r="CD297" s="109"/>
    </row>
    <row r="298" spans="1:82" ht="22.5" hidden="1" customHeight="1" x14ac:dyDescent="0.25">
      <c r="A298" s="110"/>
      <c r="B298" s="111" t="s">
        <v>214</v>
      </c>
      <c r="C298" s="112"/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112"/>
      <c r="X298" s="112"/>
      <c r="Y298" s="112"/>
      <c r="Z298" s="112"/>
      <c r="AA298" s="114"/>
      <c r="AB298" s="114"/>
      <c r="AC298" s="114"/>
      <c r="AD298" s="114"/>
      <c r="AE298" s="114"/>
      <c r="AF298" s="114"/>
      <c r="AG298" s="114"/>
      <c r="AH298" s="114"/>
      <c r="AI298" s="112"/>
      <c r="AJ298" s="112"/>
      <c r="AK298" s="112"/>
      <c r="AL298" s="112"/>
      <c r="AM298" s="112"/>
      <c r="AN298" s="112"/>
      <c r="AO298" s="112"/>
      <c r="AP298" s="112"/>
      <c r="AQ298" s="114"/>
      <c r="AR298" s="112"/>
      <c r="AS298" s="114"/>
      <c r="AT298" s="114"/>
      <c r="AU298" s="114"/>
      <c r="AV298" s="114"/>
      <c r="AW298" s="114"/>
      <c r="AX298" s="114"/>
      <c r="AY298" s="112"/>
      <c r="AZ298" s="112"/>
      <c r="BA298" s="112"/>
      <c r="BB298" s="112"/>
      <c r="BC298" s="112"/>
      <c r="BD298" s="112"/>
      <c r="BE298" s="112"/>
      <c r="BF298" s="112"/>
      <c r="BG298" s="114"/>
      <c r="BH298" s="112"/>
      <c r="BI298" s="114"/>
      <c r="BJ298" s="114"/>
      <c r="BK298" s="114"/>
      <c r="BL298" s="114"/>
      <c r="BM298" s="114"/>
      <c r="BN298" s="114"/>
      <c r="BO298" s="112"/>
      <c r="BP298" s="112"/>
      <c r="BQ298" s="112"/>
      <c r="BR298" s="112"/>
      <c r="BS298" s="112"/>
      <c r="BT298" s="112"/>
      <c r="BU298" s="112"/>
      <c r="BV298" s="112"/>
      <c r="BW298" s="109"/>
      <c r="BX298" s="109"/>
      <c r="BY298" s="109"/>
      <c r="BZ298" s="109"/>
      <c r="CA298" s="109"/>
      <c r="CB298" s="109"/>
      <c r="CC298" s="109"/>
      <c r="CD298" s="109"/>
    </row>
    <row r="299" spans="1:82" ht="22.5" hidden="1" customHeight="1" x14ac:dyDescent="0.25">
      <c r="A299" s="21" t="s">
        <v>215</v>
      </c>
      <c r="B299" s="22" t="s">
        <v>216</v>
      </c>
      <c r="C299" s="42"/>
      <c r="D299" s="42"/>
      <c r="E299" s="42"/>
      <c r="F299" s="42"/>
      <c r="G299" s="42"/>
      <c r="H299" s="42"/>
      <c r="I299" s="42"/>
      <c r="J299" s="42"/>
      <c r="K299" s="42"/>
      <c r="L299" s="102"/>
      <c r="M299" s="42"/>
      <c r="N299" s="42"/>
      <c r="O299" s="42"/>
      <c r="P299" s="42"/>
      <c r="Q299" s="42"/>
      <c r="R299" s="103"/>
      <c r="S299" s="42"/>
      <c r="T299" s="102"/>
      <c r="U299" s="42"/>
      <c r="V299" s="42"/>
      <c r="W299" s="42"/>
      <c r="X299" s="42"/>
      <c r="Y299" s="42"/>
      <c r="Z299" s="103"/>
      <c r="AA299" s="103"/>
      <c r="AB299" s="103"/>
      <c r="AC299" s="103"/>
      <c r="AD299" s="103"/>
      <c r="AE299" s="103"/>
      <c r="AF299" s="103"/>
      <c r="AG299" s="103"/>
      <c r="AH299" s="103"/>
      <c r="AI299" s="42"/>
      <c r="AJ299" s="102">
        <f>AJ295-AJ301</f>
        <v>0.36028000000000016</v>
      </c>
      <c r="AK299" s="42"/>
      <c r="AL299" s="42"/>
      <c r="AM299" s="42"/>
      <c r="AN299" s="42"/>
      <c r="AO299" s="42"/>
      <c r="AP299" s="103"/>
      <c r="AQ299" s="103"/>
      <c r="AR299" s="102">
        <f>AR295-AR301</f>
        <v>0.56949438033921851</v>
      </c>
      <c r="AS299" s="103"/>
      <c r="AT299" s="103"/>
      <c r="AU299" s="103"/>
      <c r="AV299" s="103"/>
      <c r="AW299" s="103"/>
      <c r="AX299" s="103"/>
      <c r="AY299" s="42"/>
      <c r="AZ299" s="102">
        <f>AZ295-AZ301</f>
        <v>0.36027999999999993</v>
      </c>
      <c r="BA299" s="42"/>
      <c r="BB299" s="42"/>
      <c r="BC299" s="42"/>
      <c r="BD299" s="42"/>
      <c r="BE299" s="42"/>
      <c r="BF299" s="103"/>
      <c r="BG299" s="103"/>
      <c r="BH299" s="102">
        <f>BH295-BH301</f>
        <v>0.45195596453683473</v>
      </c>
      <c r="BI299" s="103"/>
      <c r="BJ299" s="103"/>
      <c r="BK299" s="103"/>
      <c r="BL299" s="103"/>
      <c r="BM299" s="103"/>
      <c r="BN299" s="103"/>
      <c r="BO299" s="42"/>
      <c r="BP299" s="102">
        <f>BP295-BP301</f>
        <v>0.36027999999999993</v>
      </c>
      <c r="BQ299" s="42"/>
      <c r="BR299" s="42"/>
      <c r="BS299" s="42"/>
      <c r="BT299" s="42"/>
      <c r="BU299" s="42"/>
      <c r="BV299" s="103"/>
      <c r="BW299" s="42"/>
      <c r="BX299" s="102">
        <f>BX295-BX301</f>
        <v>0.36027999999999993</v>
      </c>
      <c r="BY299" s="42"/>
      <c r="BZ299" s="42"/>
      <c r="CA299" s="42"/>
      <c r="CB299" s="42"/>
      <c r="CC299" s="42"/>
      <c r="CD299" s="42"/>
    </row>
    <row r="300" spans="1:82" ht="22.5" hidden="1" customHeight="1" x14ac:dyDescent="0.25">
      <c r="A300" s="21" t="s">
        <v>217</v>
      </c>
      <c r="B300" s="101" t="s">
        <v>218</v>
      </c>
      <c r="C300" s="118"/>
      <c r="D300" s="118">
        <f>M300</f>
        <v>0</v>
      </c>
      <c r="E300" s="42"/>
      <c r="F300" s="42"/>
      <c r="G300" s="42"/>
      <c r="H300" s="42"/>
      <c r="I300" s="42"/>
      <c r="J300" s="42"/>
      <c r="K300" s="42"/>
      <c r="L300" s="118">
        <f>L299/(L299+L301)</f>
        <v>0</v>
      </c>
      <c r="M300" s="42"/>
      <c r="N300" s="42"/>
      <c r="O300" s="42"/>
      <c r="P300" s="42"/>
      <c r="Q300" s="42"/>
      <c r="R300" s="103"/>
      <c r="S300" s="42"/>
      <c r="T300" s="118">
        <f>T299/(T299+T301)</f>
        <v>0</v>
      </c>
      <c r="U300" s="42"/>
      <c r="V300" s="42"/>
      <c r="W300" s="42"/>
      <c r="X300" s="42"/>
      <c r="Y300" s="42"/>
      <c r="Z300" s="103"/>
      <c r="AA300" s="103"/>
      <c r="AB300" s="103"/>
      <c r="AC300" s="103"/>
      <c r="AD300" s="103"/>
      <c r="AE300" s="103"/>
      <c r="AF300" s="103"/>
      <c r="AG300" s="103"/>
      <c r="AH300" s="103"/>
      <c r="AI300" s="42"/>
      <c r="AJ300" s="118">
        <f>AJ299/(AJ299+AJ301)</f>
        <v>0.17920722638665751</v>
      </c>
      <c r="AK300" s="42"/>
      <c r="AL300" s="42"/>
      <c r="AM300" s="42"/>
      <c r="AN300" s="42"/>
      <c r="AO300" s="42"/>
      <c r="AP300" s="103"/>
      <c r="AQ300" s="103"/>
      <c r="AR300" s="119">
        <f>AR299/(AR299+AR301)</f>
        <v>0.26341033648912587</v>
      </c>
      <c r="AS300" s="120"/>
      <c r="AT300" s="120"/>
      <c r="AU300" s="120"/>
      <c r="AV300" s="120"/>
      <c r="AW300" s="120"/>
      <c r="AX300" s="120"/>
      <c r="AY300" s="119"/>
      <c r="AZ300" s="119">
        <f>AZ299/(AZ299+AZ301)</f>
        <v>0.18193386793786734</v>
      </c>
      <c r="BA300" s="119"/>
      <c r="BB300" s="119"/>
      <c r="BC300" s="119"/>
      <c r="BD300" s="119"/>
      <c r="BE300" s="119"/>
      <c r="BF300" s="120"/>
      <c r="BG300" s="120"/>
      <c r="BH300" s="119">
        <f>BH299/(BH299+BH301)</f>
        <v>0.22404181685973154</v>
      </c>
      <c r="BI300" s="103"/>
      <c r="BJ300" s="103"/>
      <c r="BK300" s="103"/>
      <c r="BL300" s="103"/>
      <c r="BM300" s="103"/>
      <c r="BN300" s="103"/>
      <c r="BO300" s="42"/>
      <c r="BP300" s="118">
        <f>BP299/(BP299+BP301)</f>
        <v>0.1859484372436325</v>
      </c>
      <c r="BQ300" s="42"/>
      <c r="BR300" s="42"/>
      <c r="BS300" s="42"/>
      <c r="BT300" s="42"/>
      <c r="BU300" s="42"/>
      <c r="BV300" s="103"/>
      <c r="BW300" s="42"/>
      <c r="BX300" s="118">
        <f>BX299/(BX299+BX301)</f>
        <v>0.1859484372436325</v>
      </c>
      <c r="BY300" s="42"/>
      <c r="BZ300" s="42"/>
      <c r="CA300" s="42"/>
      <c r="CB300" s="42"/>
      <c r="CC300" s="42"/>
      <c r="CD300" s="42"/>
    </row>
    <row r="301" spans="1:82" ht="22.5" hidden="1" customHeight="1" x14ac:dyDescent="0.25">
      <c r="A301" s="21" t="s">
        <v>219</v>
      </c>
      <c r="B301" s="101" t="s">
        <v>220</v>
      </c>
      <c r="C301" s="24"/>
      <c r="D301" s="24">
        <f>M301</f>
        <v>0</v>
      </c>
      <c r="E301" s="42"/>
      <c r="F301" s="42"/>
      <c r="G301" s="42"/>
      <c r="H301" s="42"/>
      <c r="I301" s="42"/>
      <c r="J301" s="42"/>
      <c r="K301" s="42"/>
      <c r="L301" s="24">
        <f>L295</f>
        <v>47.66</v>
      </c>
      <c r="M301" s="42"/>
      <c r="N301" s="42"/>
      <c r="O301" s="42"/>
      <c r="P301" s="42"/>
      <c r="Q301" s="42"/>
      <c r="R301" s="103"/>
      <c r="S301" s="42"/>
      <c r="T301" s="24">
        <f>T295</f>
        <v>47.8979</v>
      </c>
      <c r="U301" s="42"/>
      <c r="V301" s="42"/>
      <c r="W301" s="42"/>
      <c r="X301" s="42"/>
      <c r="Y301" s="42"/>
      <c r="Z301" s="103"/>
      <c r="AA301" s="103"/>
      <c r="AB301" s="103"/>
      <c r="AC301" s="103"/>
      <c r="AD301" s="103"/>
      <c r="AE301" s="103"/>
      <c r="AF301" s="103"/>
      <c r="AG301" s="103"/>
      <c r="AH301" s="103"/>
      <c r="AI301" s="42"/>
      <c r="AJ301" s="24">
        <f>[2]Балансы!H562</f>
        <v>1.6501300000000001</v>
      </c>
      <c r="AK301" s="42"/>
      <c r="AL301" s="42"/>
      <c r="AM301" s="42"/>
      <c r="AN301" s="42"/>
      <c r="AO301" s="42"/>
      <c r="AP301" s="103"/>
      <c r="AQ301" s="103"/>
      <c r="AR301" s="24">
        <f>[2]Балансы!I562</f>
        <v>1.5925102999999998</v>
      </c>
      <c r="AS301" s="103"/>
      <c r="AT301" s="103"/>
      <c r="AU301" s="103"/>
      <c r="AV301" s="103"/>
      <c r="AW301" s="103"/>
      <c r="AX301" s="103"/>
      <c r="AY301" s="42"/>
      <c r="AZ301" s="24">
        <f>[2]Балансы!J562</f>
        <v>1.62</v>
      </c>
      <c r="BA301" s="42"/>
      <c r="BB301" s="42"/>
      <c r="BC301" s="42"/>
      <c r="BD301" s="42"/>
      <c r="BE301" s="42"/>
      <c r="BF301" s="103"/>
      <c r="BG301" s="103"/>
      <c r="BH301" s="24">
        <f>[2]Балансы!K562</f>
        <v>1.5653280000000001</v>
      </c>
      <c r="BI301" s="103"/>
      <c r="BJ301" s="103"/>
      <c r="BK301" s="103"/>
      <c r="BL301" s="103"/>
      <c r="BM301" s="103"/>
      <c r="BN301" s="103"/>
      <c r="BO301" s="42"/>
      <c r="BP301" s="24">
        <f>[2]Балансы!L562</f>
        <v>1.5772463666666665</v>
      </c>
      <c r="BQ301" s="42"/>
      <c r="BR301" s="42"/>
      <c r="BS301" s="42"/>
      <c r="BT301" s="42"/>
      <c r="BU301" s="42"/>
      <c r="BV301" s="103"/>
      <c r="BW301" s="42"/>
      <c r="BX301" s="24">
        <f>[2]Балансы!N562</f>
        <v>1.5772463666666665</v>
      </c>
      <c r="BY301" s="42"/>
      <c r="BZ301" s="42"/>
      <c r="CA301" s="42"/>
      <c r="CB301" s="42"/>
      <c r="CC301" s="42"/>
      <c r="CD301" s="42"/>
    </row>
    <row r="302" spans="1:82" hidden="1" x14ac:dyDescent="0.25"/>
    <row r="303" spans="1:82" ht="12" hidden="1" customHeight="1" x14ac:dyDescent="0.25">
      <c r="B303" s="4" t="str">
        <f>B276</f>
        <v>Директор МУП "СРО Каслинского района"</v>
      </c>
      <c r="AK303" s="4" t="str">
        <f>AK276</f>
        <v>А.А.Парфентьев</v>
      </c>
    </row>
  </sheetData>
  <mergeCells count="1629">
    <mergeCell ref="CB297:CB298"/>
    <mergeCell ref="CC297:CC298"/>
    <mergeCell ref="CD297:CD298"/>
    <mergeCell ref="BV297:BV298"/>
    <mergeCell ref="BW297:BW298"/>
    <mergeCell ref="BX297:BX298"/>
    <mergeCell ref="BY297:BY298"/>
    <mergeCell ref="BZ297:BZ298"/>
    <mergeCell ref="CA297:CA298"/>
    <mergeCell ref="BP297:BP298"/>
    <mergeCell ref="BQ297:BQ298"/>
    <mergeCell ref="BR297:BR298"/>
    <mergeCell ref="BS297:BS298"/>
    <mergeCell ref="BT297:BT298"/>
    <mergeCell ref="BU297:BU298"/>
    <mergeCell ref="BC297:BC298"/>
    <mergeCell ref="BD297:BD298"/>
    <mergeCell ref="BE297:BE298"/>
    <mergeCell ref="BF297:BF298"/>
    <mergeCell ref="BH297:BH298"/>
    <mergeCell ref="BO297:BO298"/>
    <mergeCell ref="AP297:AP298"/>
    <mergeCell ref="AR297:AR298"/>
    <mergeCell ref="AY297:AY298"/>
    <mergeCell ref="AZ297:AZ298"/>
    <mergeCell ref="BA297:BA298"/>
    <mergeCell ref="BB297:BB298"/>
    <mergeCell ref="AJ297:AJ298"/>
    <mergeCell ref="AK297:AK298"/>
    <mergeCell ref="AL297:AL298"/>
    <mergeCell ref="AM297:AM298"/>
    <mergeCell ref="AN297:AN298"/>
    <mergeCell ref="AO297:AO298"/>
    <mergeCell ref="V297:V298"/>
    <mergeCell ref="W297:W298"/>
    <mergeCell ref="X297:X298"/>
    <mergeCell ref="Y297:Y298"/>
    <mergeCell ref="Z297:Z298"/>
    <mergeCell ref="AI297:AI298"/>
    <mergeCell ref="P297:P298"/>
    <mergeCell ref="Q297:Q298"/>
    <mergeCell ref="R297:R298"/>
    <mergeCell ref="S297:S298"/>
    <mergeCell ref="T297:T298"/>
    <mergeCell ref="U297:U298"/>
    <mergeCell ref="J297:J298"/>
    <mergeCell ref="K297:K298"/>
    <mergeCell ref="L297:L298"/>
    <mergeCell ref="M297:M298"/>
    <mergeCell ref="N297:N298"/>
    <mergeCell ref="O297:O298"/>
    <mergeCell ref="CC286:CC287"/>
    <mergeCell ref="CD286:CD287"/>
    <mergeCell ref="A297:A298"/>
    <mergeCell ref="C297:C298"/>
    <mergeCell ref="D297:D298"/>
    <mergeCell ref="E297:E298"/>
    <mergeCell ref="F297:F298"/>
    <mergeCell ref="G297:G298"/>
    <mergeCell ref="H297:H298"/>
    <mergeCell ref="I297:I298"/>
    <mergeCell ref="BW286:BW287"/>
    <mergeCell ref="BX286:BX287"/>
    <mergeCell ref="BY286:BY287"/>
    <mergeCell ref="BZ286:BZ287"/>
    <mergeCell ref="CA286:CA287"/>
    <mergeCell ref="CB286:CB287"/>
    <mergeCell ref="BQ286:BQ287"/>
    <mergeCell ref="BR286:BR287"/>
    <mergeCell ref="BS286:BS287"/>
    <mergeCell ref="BT286:BT287"/>
    <mergeCell ref="BU286:BU287"/>
    <mergeCell ref="BV286:BV287"/>
    <mergeCell ref="BD286:BD287"/>
    <mergeCell ref="BE286:BE287"/>
    <mergeCell ref="BF286:BF287"/>
    <mergeCell ref="BH286:BH287"/>
    <mergeCell ref="BO286:BO287"/>
    <mergeCell ref="BP286:BP287"/>
    <mergeCell ref="AR286:AR287"/>
    <mergeCell ref="AY286:AY287"/>
    <mergeCell ref="AZ286:AZ287"/>
    <mergeCell ref="BA286:BA287"/>
    <mergeCell ref="BB286:BB287"/>
    <mergeCell ref="BC286:BC287"/>
    <mergeCell ref="AK286:AK287"/>
    <mergeCell ref="AL286:AL287"/>
    <mergeCell ref="AM286:AM287"/>
    <mergeCell ref="AN286:AN287"/>
    <mergeCell ref="AO286:AO287"/>
    <mergeCell ref="AP286:AP287"/>
    <mergeCell ref="W286:W287"/>
    <mergeCell ref="X286:X287"/>
    <mergeCell ref="Y286:Y287"/>
    <mergeCell ref="Z286:Z287"/>
    <mergeCell ref="AI286:AI287"/>
    <mergeCell ref="AJ286:AJ287"/>
    <mergeCell ref="Q286:Q287"/>
    <mergeCell ref="R286:R287"/>
    <mergeCell ref="S286:S287"/>
    <mergeCell ref="T286:T287"/>
    <mergeCell ref="U286:U287"/>
    <mergeCell ref="V286:V287"/>
    <mergeCell ref="K286:K287"/>
    <mergeCell ref="L286:L287"/>
    <mergeCell ref="M286:M287"/>
    <mergeCell ref="N286:N287"/>
    <mergeCell ref="O286:O287"/>
    <mergeCell ref="P286:P287"/>
    <mergeCell ref="BZ282:CD282"/>
    <mergeCell ref="A286:A287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BJ282:BN282"/>
    <mergeCell ref="BP282:BP283"/>
    <mergeCell ref="BQ282:BQ283"/>
    <mergeCell ref="BR282:BV282"/>
    <mergeCell ref="BX282:BX283"/>
    <mergeCell ref="BY282:BY283"/>
    <mergeCell ref="AK282:AK283"/>
    <mergeCell ref="AL282:AP282"/>
    <mergeCell ref="AR282:AR283"/>
    <mergeCell ref="AS282:AS283"/>
    <mergeCell ref="AT282:AX282"/>
    <mergeCell ref="AZ282:AZ283"/>
    <mergeCell ref="BW281:BW283"/>
    <mergeCell ref="BX281:CD281"/>
    <mergeCell ref="D282:D283"/>
    <mergeCell ref="E282:E283"/>
    <mergeCell ref="F282:J282"/>
    <mergeCell ref="L282:L283"/>
    <mergeCell ref="M282:M283"/>
    <mergeCell ref="N282:R282"/>
    <mergeCell ref="T282:T283"/>
    <mergeCell ref="U282:U283"/>
    <mergeCell ref="AY281:AY283"/>
    <mergeCell ref="AZ281:BF281"/>
    <mergeCell ref="BG281:BG283"/>
    <mergeCell ref="BH281:BN281"/>
    <mergeCell ref="BO281:BO283"/>
    <mergeCell ref="BP281:BV281"/>
    <mergeCell ref="BA282:BA283"/>
    <mergeCell ref="BB282:BF282"/>
    <mergeCell ref="BH282:BH283"/>
    <mergeCell ref="BI282:BI283"/>
    <mergeCell ref="AA281:AA283"/>
    <mergeCell ref="AB281:AH281"/>
    <mergeCell ref="AI281:AI283"/>
    <mergeCell ref="AJ281:AP281"/>
    <mergeCell ref="AQ281:AQ283"/>
    <mergeCell ref="AR281:AX281"/>
    <mergeCell ref="AB282:AB283"/>
    <mergeCell ref="AC282:AC283"/>
    <mergeCell ref="AD282:AH282"/>
    <mergeCell ref="AJ282:AJ283"/>
    <mergeCell ref="C281:C283"/>
    <mergeCell ref="D281:J281"/>
    <mergeCell ref="K281:K283"/>
    <mergeCell ref="L281:R281"/>
    <mergeCell ref="S281:S283"/>
    <mergeCell ref="T281:Z281"/>
    <mergeCell ref="V282:Z282"/>
    <mergeCell ref="AI280:AP280"/>
    <mergeCell ref="AQ280:AX280"/>
    <mergeCell ref="AY280:BF280"/>
    <mergeCell ref="BG280:BN280"/>
    <mergeCell ref="BO280:BV280"/>
    <mergeCell ref="BW280:CD280"/>
    <mergeCell ref="CB270:CB271"/>
    <mergeCell ref="CC270:CC271"/>
    <mergeCell ref="CD270:CD271"/>
    <mergeCell ref="A277:CD277"/>
    <mergeCell ref="A280:A283"/>
    <mergeCell ref="B280:B283"/>
    <mergeCell ref="C280:J280"/>
    <mergeCell ref="K280:R280"/>
    <mergeCell ref="S280:Z280"/>
    <mergeCell ref="AA280:AH280"/>
    <mergeCell ref="BV270:BV271"/>
    <mergeCell ref="BW270:BW271"/>
    <mergeCell ref="BX270:BX271"/>
    <mergeCell ref="BY270:BY271"/>
    <mergeCell ref="BZ270:BZ271"/>
    <mergeCell ref="CA270:CA271"/>
    <mergeCell ref="BP270:BP271"/>
    <mergeCell ref="BQ270:BQ271"/>
    <mergeCell ref="BR270:BR271"/>
    <mergeCell ref="BS270:BS271"/>
    <mergeCell ref="BT270:BT271"/>
    <mergeCell ref="BU270:BU271"/>
    <mergeCell ref="BC270:BC271"/>
    <mergeCell ref="BD270:BD271"/>
    <mergeCell ref="BE270:BE271"/>
    <mergeCell ref="BF270:BF271"/>
    <mergeCell ref="BH270:BH271"/>
    <mergeCell ref="BO270:BO271"/>
    <mergeCell ref="AP270:AP271"/>
    <mergeCell ref="AR270:AR271"/>
    <mergeCell ref="AY270:AY271"/>
    <mergeCell ref="AZ270:AZ271"/>
    <mergeCell ref="BA270:BA271"/>
    <mergeCell ref="BB270:BB271"/>
    <mergeCell ref="AJ270:AJ271"/>
    <mergeCell ref="AK270:AK271"/>
    <mergeCell ref="AL270:AL271"/>
    <mergeCell ref="AM270:AM271"/>
    <mergeCell ref="AN270:AN271"/>
    <mergeCell ref="AO270:AO271"/>
    <mergeCell ref="V270:V271"/>
    <mergeCell ref="W270:W271"/>
    <mergeCell ref="X270:X271"/>
    <mergeCell ref="Y270:Y271"/>
    <mergeCell ref="Z270:Z271"/>
    <mergeCell ref="AI270:AI271"/>
    <mergeCell ref="P270:P271"/>
    <mergeCell ref="Q270:Q271"/>
    <mergeCell ref="R270:R271"/>
    <mergeCell ref="S270:S271"/>
    <mergeCell ref="T270:T271"/>
    <mergeCell ref="U270:U271"/>
    <mergeCell ref="J270:J271"/>
    <mergeCell ref="K270:K271"/>
    <mergeCell ref="L270:L271"/>
    <mergeCell ref="M270:M271"/>
    <mergeCell ref="N270:N271"/>
    <mergeCell ref="O270:O271"/>
    <mergeCell ref="CC259:CC260"/>
    <mergeCell ref="CD259:CD260"/>
    <mergeCell ref="A270:A271"/>
    <mergeCell ref="C270:C271"/>
    <mergeCell ref="D270:D271"/>
    <mergeCell ref="E270:E271"/>
    <mergeCell ref="F270:F271"/>
    <mergeCell ref="G270:G271"/>
    <mergeCell ref="H270:H271"/>
    <mergeCell ref="I270:I271"/>
    <mergeCell ref="BW259:BW260"/>
    <mergeCell ref="BX259:BX260"/>
    <mergeCell ref="BY259:BY260"/>
    <mergeCell ref="BZ259:BZ260"/>
    <mergeCell ref="CA259:CA260"/>
    <mergeCell ref="CB259:CB260"/>
    <mergeCell ref="BQ259:BQ260"/>
    <mergeCell ref="BR259:BR260"/>
    <mergeCell ref="BS259:BS260"/>
    <mergeCell ref="BT259:BT260"/>
    <mergeCell ref="BU259:BU260"/>
    <mergeCell ref="BV259:BV260"/>
    <mergeCell ref="BD259:BD260"/>
    <mergeCell ref="BE259:BE260"/>
    <mergeCell ref="BF259:BF260"/>
    <mergeCell ref="BH259:BH260"/>
    <mergeCell ref="BO259:BO260"/>
    <mergeCell ref="BP259:BP260"/>
    <mergeCell ref="AR259:AR260"/>
    <mergeCell ref="AY259:AY260"/>
    <mergeCell ref="AZ259:AZ260"/>
    <mergeCell ref="BA259:BA260"/>
    <mergeCell ref="BB259:BB260"/>
    <mergeCell ref="BC259:BC260"/>
    <mergeCell ref="AK259:AK260"/>
    <mergeCell ref="AL259:AL260"/>
    <mergeCell ref="AM259:AM260"/>
    <mergeCell ref="AN259:AN260"/>
    <mergeCell ref="AO259:AO260"/>
    <mergeCell ref="AP259:AP260"/>
    <mergeCell ref="W259:W260"/>
    <mergeCell ref="X259:X260"/>
    <mergeCell ref="Y259:Y260"/>
    <mergeCell ref="Z259:Z260"/>
    <mergeCell ref="AI259:AI260"/>
    <mergeCell ref="AJ259:AJ260"/>
    <mergeCell ref="Q259:Q260"/>
    <mergeCell ref="R259:R260"/>
    <mergeCell ref="S259:S260"/>
    <mergeCell ref="T259:T260"/>
    <mergeCell ref="U259:U260"/>
    <mergeCell ref="V259:V260"/>
    <mergeCell ref="K259:K260"/>
    <mergeCell ref="L259:L260"/>
    <mergeCell ref="M259:M260"/>
    <mergeCell ref="N259:N260"/>
    <mergeCell ref="O259:O260"/>
    <mergeCell ref="P259:P260"/>
    <mergeCell ref="BZ255:CD255"/>
    <mergeCell ref="A259:A260"/>
    <mergeCell ref="C259:C260"/>
    <mergeCell ref="D259:D260"/>
    <mergeCell ref="E259:E260"/>
    <mergeCell ref="F259:F260"/>
    <mergeCell ref="G259:G260"/>
    <mergeCell ref="H259:H260"/>
    <mergeCell ref="I259:I260"/>
    <mergeCell ref="J259:J260"/>
    <mergeCell ref="BJ255:BN255"/>
    <mergeCell ref="BP255:BP256"/>
    <mergeCell ref="BQ255:BQ256"/>
    <mergeCell ref="BR255:BV255"/>
    <mergeCell ref="BX255:BX256"/>
    <mergeCell ref="BY255:BY256"/>
    <mergeCell ref="AK255:AK256"/>
    <mergeCell ref="AL255:AP255"/>
    <mergeCell ref="AR255:AR256"/>
    <mergeCell ref="AS255:AS256"/>
    <mergeCell ref="AT255:AX255"/>
    <mergeCell ref="AZ255:AZ256"/>
    <mergeCell ref="BW254:BW256"/>
    <mergeCell ref="BX254:CD254"/>
    <mergeCell ref="D255:D256"/>
    <mergeCell ref="E255:E256"/>
    <mergeCell ref="F255:J255"/>
    <mergeCell ref="L255:L256"/>
    <mergeCell ref="M255:M256"/>
    <mergeCell ref="N255:R255"/>
    <mergeCell ref="T255:T256"/>
    <mergeCell ref="U255:U256"/>
    <mergeCell ref="AY254:AY256"/>
    <mergeCell ref="AZ254:BF254"/>
    <mergeCell ref="BG254:BG256"/>
    <mergeCell ref="BH254:BN254"/>
    <mergeCell ref="BO254:BO256"/>
    <mergeCell ref="BP254:BV254"/>
    <mergeCell ref="BA255:BA256"/>
    <mergeCell ref="BB255:BF255"/>
    <mergeCell ref="BH255:BH256"/>
    <mergeCell ref="BI255:BI256"/>
    <mergeCell ref="AA254:AA256"/>
    <mergeCell ref="AB254:AH254"/>
    <mergeCell ref="AI254:AI256"/>
    <mergeCell ref="AJ254:AP254"/>
    <mergeCell ref="AQ254:AQ256"/>
    <mergeCell ref="AR254:AX254"/>
    <mergeCell ref="AB255:AB256"/>
    <mergeCell ref="AC255:AC256"/>
    <mergeCell ref="AD255:AH255"/>
    <mergeCell ref="AJ255:AJ256"/>
    <mergeCell ref="C254:C256"/>
    <mergeCell ref="D254:J254"/>
    <mergeCell ref="K254:K256"/>
    <mergeCell ref="L254:R254"/>
    <mergeCell ref="S254:S256"/>
    <mergeCell ref="T254:Z254"/>
    <mergeCell ref="V255:Z255"/>
    <mergeCell ref="AI253:AP253"/>
    <mergeCell ref="AQ253:AX253"/>
    <mergeCell ref="AY253:BF253"/>
    <mergeCell ref="BG253:BN253"/>
    <mergeCell ref="BO253:BV253"/>
    <mergeCell ref="BW253:CD253"/>
    <mergeCell ref="CB243:CB244"/>
    <mergeCell ref="CC243:CC244"/>
    <mergeCell ref="CD243:CD244"/>
    <mergeCell ref="A250:CD250"/>
    <mergeCell ref="A253:A256"/>
    <mergeCell ref="B253:B256"/>
    <mergeCell ref="C253:J253"/>
    <mergeCell ref="K253:R253"/>
    <mergeCell ref="S253:Z253"/>
    <mergeCell ref="AA253:AH253"/>
    <mergeCell ref="BV243:BV244"/>
    <mergeCell ref="BW243:BW244"/>
    <mergeCell ref="BX243:BX244"/>
    <mergeCell ref="BY243:BY244"/>
    <mergeCell ref="BZ243:BZ244"/>
    <mergeCell ref="CA243:CA244"/>
    <mergeCell ref="BP243:BP244"/>
    <mergeCell ref="BQ243:BQ244"/>
    <mergeCell ref="BR243:BR244"/>
    <mergeCell ref="BS243:BS244"/>
    <mergeCell ref="BT243:BT244"/>
    <mergeCell ref="BU243:BU244"/>
    <mergeCell ref="BC243:BC244"/>
    <mergeCell ref="BD243:BD244"/>
    <mergeCell ref="BE243:BE244"/>
    <mergeCell ref="BF243:BF244"/>
    <mergeCell ref="BH243:BH244"/>
    <mergeCell ref="BO243:BO244"/>
    <mergeCell ref="AP243:AP244"/>
    <mergeCell ref="AR243:AR244"/>
    <mergeCell ref="AY243:AY244"/>
    <mergeCell ref="AZ243:AZ244"/>
    <mergeCell ref="BA243:BA244"/>
    <mergeCell ref="BB243:BB244"/>
    <mergeCell ref="AJ243:AJ244"/>
    <mergeCell ref="AK243:AK244"/>
    <mergeCell ref="AL243:AL244"/>
    <mergeCell ref="AM243:AM244"/>
    <mergeCell ref="AN243:AN244"/>
    <mergeCell ref="AO243:AO244"/>
    <mergeCell ref="V243:V244"/>
    <mergeCell ref="W243:W244"/>
    <mergeCell ref="X243:X244"/>
    <mergeCell ref="Y243:Y244"/>
    <mergeCell ref="Z243:Z244"/>
    <mergeCell ref="AI243:AI244"/>
    <mergeCell ref="P243:P244"/>
    <mergeCell ref="Q243:Q244"/>
    <mergeCell ref="R243:R244"/>
    <mergeCell ref="S243:S244"/>
    <mergeCell ref="T243:T244"/>
    <mergeCell ref="U243:U244"/>
    <mergeCell ref="J243:J244"/>
    <mergeCell ref="K243:K244"/>
    <mergeCell ref="L243:L244"/>
    <mergeCell ref="M243:M244"/>
    <mergeCell ref="N243:N244"/>
    <mergeCell ref="O243:O244"/>
    <mergeCell ref="CC232:CC233"/>
    <mergeCell ref="CD232:CD233"/>
    <mergeCell ref="A243:A244"/>
    <mergeCell ref="C243:C244"/>
    <mergeCell ref="D243:D244"/>
    <mergeCell ref="E243:E244"/>
    <mergeCell ref="F243:F244"/>
    <mergeCell ref="G243:G244"/>
    <mergeCell ref="H243:H244"/>
    <mergeCell ref="I243:I244"/>
    <mergeCell ref="BW232:BW233"/>
    <mergeCell ref="BX232:BX233"/>
    <mergeCell ref="BY232:BY233"/>
    <mergeCell ref="BZ232:BZ233"/>
    <mergeCell ref="CA232:CA233"/>
    <mergeCell ref="CB232:CB233"/>
    <mergeCell ref="BQ232:BQ233"/>
    <mergeCell ref="BR232:BR233"/>
    <mergeCell ref="BS232:BS233"/>
    <mergeCell ref="BT232:BT233"/>
    <mergeCell ref="BU232:BU233"/>
    <mergeCell ref="BV232:BV233"/>
    <mergeCell ref="BD232:BD233"/>
    <mergeCell ref="BE232:BE233"/>
    <mergeCell ref="BF232:BF233"/>
    <mergeCell ref="BH232:BH233"/>
    <mergeCell ref="BO232:BO233"/>
    <mergeCell ref="BP232:BP233"/>
    <mergeCell ref="AR232:AR233"/>
    <mergeCell ref="AY232:AY233"/>
    <mergeCell ref="AZ232:AZ233"/>
    <mergeCell ref="BA232:BA233"/>
    <mergeCell ref="BB232:BB233"/>
    <mergeCell ref="BC232:BC233"/>
    <mergeCell ref="AK232:AK233"/>
    <mergeCell ref="AL232:AL233"/>
    <mergeCell ref="AM232:AM233"/>
    <mergeCell ref="AN232:AN233"/>
    <mergeCell ref="AO232:AO233"/>
    <mergeCell ref="AP232:AP233"/>
    <mergeCell ref="W232:W233"/>
    <mergeCell ref="X232:X233"/>
    <mergeCell ref="Y232:Y233"/>
    <mergeCell ref="Z232:Z233"/>
    <mergeCell ref="AI232:AI233"/>
    <mergeCell ref="AJ232:AJ233"/>
    <mergeCell ref="Q232:Q233"/>
    <mergeCell ref="R232:R233"/>
    <mergeCell ref="S232:S233"/>
    <mergeCell ref="T232:T233"/>
    <mergeCell ref="U232:U233"/>
    <mergeCell ref="V232:V233"/>
    <mergeCell ref="K232:K233"/>
    <mergeCell ref="L232:L233"/>
    <mergeCell ref="M232:M233"/>
    <mergeCell ref="N232:N233"/>
    <mergeCell ref="O232:O233"/>
    <mergeCell ref="P232:P233"/>
    <mergeCell ref="BZ228:CD228"/>
    <mergeCell ref="A232:A233"/>
    <mergeCell ref="C232:C233"/>
    <mergeCell ref="D232:D233"/>
    <mergeCell ref="E232:E233"/>
    <mergeCell ref="F232:F233"/>
    <mergeCell ref="G232:G233"/>
    <mergeCell ref="H232:H233"/>
    <mergeCell ref="I232:I233"/>
    <mergeCell ref="J232:J233"/>
    <mergeCell ref="BJ228:BN228"/>
    <mergeCell ref="BP228:BP229"/>
    <mergeCell ref="BQ228:BQ229"/>
    <mergeCell ref="BR228:BV228"/>
    <mergeCell ref="BX228:BX229"/>
    <mergeCell ref="BY228:BY229"/>
    <mergeCell ref="AK228:AK229"/>
    <mergeCell ref="AL228:AP228"/>
    <mergeCell ref="AR228:AR229"/>
    <mergeCell ref="AS228:AS229"/>
    <mergeCell ref="AT228:AX228"/>
    <mergeCell ref="AZ228:AZ229"/>
    <mergeCell ref="BW227:BW229"/>
    <mergeCell ref="BX227:CD227"/>
    <mergeCell ref="D228:D229"/>
    <mergeCell ref="E228:E229"/>
    <mergeCell ref="F228:J228"/>
    <mergeCell ref="L228:L229"/>
    <mergeCell ref="M228:M229"/>
    <mergeCell ref="N228:R228"/>
    <mergeCell ref="T228:T229"/>
    <mergeCell ref="U228:U229"/>
    <mergeCell ref="AY227:AY229"/>
    <mergeCell ref="AZ227:BF227"/>
    <mergeCell ref="BG227:BG229"/>
    <mergeCell ref="BH227:BN227"/>
    <mergeCell ref="BO227:BO229"/>
    <mergeCell ref="BP227:BV227"/>
    <mergeCell ref="BA228:BA229"/>
    <mergeCell ref="BB228:BF228"/>
    <mergeCell ref="BH228:BH229"/>
    <mergeCell ref="BI228:BI229"/>
    <mergeCell ref="AA227:AA229"/>
    <mergeCell ref="AB227:AH227"/>
    <mergeCell ref="AI227:AI229"/>
    <mergeCell ref="AJ227:AP227"/>
    <mergeCell ref="AQ227:AQ229"/>
    <mergeCell ref="AR227:AX227"/>
    <mergeCell ref="AB228:AB229"/>
    <mergeCell ref="AC228:AC229"/>
    <mergeCell ref="AD228:AH228"/>
    <mergeCell ref="AJ228:AJ229"/>
    <mergeCell ref="C227:C229"/>
    <mergeCell ref="D227:J227"/>
    <mergeCell ref="K227:K229"/>
    <mergeCell ref="L227:R227"/>
    <mergeCell ref="S227:S229"/>
    <mergeCell ref="T227:Z227"/>
    <mergeCell ref="V228:Z228"/>
    <mergeCell ref="AI226:AP226"/>
    <mergeCell ref="AQ226:AX226"/>
    <mergeCell ref="AY226:BF226"/>
    <mergeCell ref="BG226:BN226"/>
    <mergeCell ref="BO226:BV226"/>
    <mergeCell ref="BW226:CD226"/>
    <mergeCell ref="CB216:CB217"/>
    <mergeCell ref="CC216:CC217"/>
    <mergeCell ref="CD216:CD217"/>
    <mergeCell ref="A223:CD223"/>
    <mergeCell ref="A226:A229"/>
    <mergeCell ref="B226:B229"/>
    <mergeCell ref="C226:J226"/>
    <mergeCell ref="K226:R226"/>
    <mergeCell ref="S226:Z226"/>
    <mergeCell ref="AA226:AH226"/>
    <mergeCell ref="BV216:BV217"/>
    <mergeCell ref="BW216:BW217"/>
    <mergeCell ref="BX216:BX217"/>
    <mergeCell ref="BY216:BY217"/>
    <mergeCell ref="BZ216:BZ217"/>
    <mergeCell ref="CA216:CA217"/>
    <mergeCell ref="BP216:BP217"/>
    <mergeCell ref="BQ216:BQ217"/>
    <mergeCell ref="BR216:BR217"/>
    <mergeCell ref="BS216:BS217"/>
    <mergeCell ref="BT216:BT217"/>
    <mergeCell ref="BU216:BU217"/>
    <mergeCell ref="BC216:BC217"/>
    <mergeCell ref="BD216:BD217"/>
    <mergeCell ref="BE216:BE217"/>
    <mergeCell ref="BF216:BF217"/>
    <mergeCell ref="BH216:BH217"/>
    <mergeCell ref="BO216:BO217"/>
    <mergeCell ref="AP216:AP217"/>
    <mergeCell ref="AR216:AR217"/>
    <mergeCell ref="AY216:AY217"/>
    <mergeCell ref="AZ216:AZ217"/>
    <mergeCell ref="BA216:BA217"/>
    <mergeCell ref="BB216:BB217"/>
    <mergeCell ref="AJ216:AJ217"/>
    <mergeCell ref="AK216:AK217"/>
    <mergeCell ref="AL216:AL217"/>
    <mergeCell ref="AM216:AM217"/>
    <mergeCell ref="AN216:AN217"/>
    <mergeCell ref="AO216:AO217"/>
    <mergeCell ref="V216:V217"/>
    <mergeCell ref="W216:W217"/>
    <mergeCell ref="X216:X217"/>
    <mergeCell ref="Y216:Y217"/>
    <mergeCell ref="Z216:Z217"/>
    <mergeCell ref="AI216:AI217"/>
    <mergeCell ref="P216:P217"/>
    <mergeCell ref="Q216:Q217"/>
    <mergeCell ref="R216:R217"/>
    <mergeCell ref="S216:S217"/>
    <mergeCell ref="T216:T217"/>
    <mergeCell ref="U216:U217"/>
    <mergeCell ref="J216:J217"/>
    <mergeCell ref="K216:K217"/>
    <mergeCell ref="L216:L217"/>
    <mergeCell ref="M216:M217"/>
    <mergeCell ref="N216:N217"/>
    <mergeCell ref="O216:O217"/>
    <mergeCell ref="CC205:CC206"/>
    <mergeCell ref="CD205:CD206"/>
    <mergeCell ref="A216:A217"/>
    <mergeCell ref="C216:C217"/>
    <mergeCell ref="D216:D217"/>
    <mergeCell ref="E216:E217"/>
    <mergeCell ref="F216:F217"/>
    <mergeCell ref="G216:G217"/>
    <mergeCell ref="H216:H217"/>
    <mergeCell ref="I216:I217"/>
    <mergeCell ref="BW205:BW206"/>
    <mergeCell ref="BX205:BX206"/>
    <mergeCell ref="BY205:BY206"/>
    <mergeCell ref="BZ205:BZ206"/>
    <mergeCell ref="CA205:CA206"/>
    <mergeCell ref="CB205:CB206"/>
    <mergeCell ref="BQ205:BQ206"/>
    <mergeCell ref="BR205:BR206"/>
    <mergeCell ref="BS205:BS206"/>
    <mergeCell ref="BT205:BT206"/>
    <mergeCell ref="BU205:BU206"/>
    <mergeCell ref="BV205:BV206"/>
    <mergeCell ref="BD205:BD206"/>
    <mergeCell ref="BE205:BE206"/>
    <mergeCell ref="BF205:BF206"/>
    <mergeCell ref="BH205:BH206"/>
    <mergeCell ref="BO205:BO206"/>
    <mergeCell ref="BP205:BP206"/>
    <mergeCell ref="AR205:AR206"/>
    <mergeCell ref="AY205:AY206"/>
    <mergeCell ref="AZ205:AZ206"/>
    <mergeCell ref="BA205:BA206"/>
    <mergeCell ref="BB205:BB206"/>
    <mergeCell ref="BC205:BC206"/>
    <mergeCell ref="AK205:AK206"/>
    <mergeCell ref="AL205:AL206"/>
    <mergeCell ref="AM205:AM206"/>
    <mergeCell ref="AN205:AN206"/>
    <mergeCell ref="AO205:AO206"/>
    <mergeCell ref="AP205:AP206"/>
    <mergeCell ref="W205:W206"/>
    <mergeCell ref="X205:X206"/>
    <mergeCell ref="Y205:Y206"/>
    <mergeCell ref="Z205:Z206"/>
    <mergeCell ref="AI205:AI206"/>
    <mergeCell ref="AJ205:AJ206"/>
    <mergeCell ref="Q205:Q206"/>
    <mergeCell ref="R205:R206"/>
    <mergeCell ref="S205:S206"/>
    <mergeCell ref="T205:T206"/>
    <mergeCell ref="U205:U206"/>
    <mergeCell ref="V205:V206"/>
    <mergeCell ref="K205:K206"/>
    <mergeCell ref="L205:L206"/>
    <mergeCell ref="M205:M206"/>
    <mergeCell ref="N205:N206"/>
    <mergeCell ref="O205:O206"/>
    <mergeCell ref="P205:P206"/>
    <mergeCell ref="BZ201:CD201"/>
    <mergeCell ref="A205:A206"/>
    <mergeCell ref="C205:C206"/>
    <mergeCell ref="D205:D206"/>
    <mergeCell ref="E205:E206"/>
    <mergeCell ref="F205:F206"/>
    <mergeCell ref="G205:G206"/>
    <mergeCell ref="H205:H206"/>
    <mergeCell ref="I205:I206"/>
    <mergeCell ref="J205:J206"/>
    <mergeCell ref="BJ201:BN201"/>
    <mergeCell ref="BP201:BP202"/>
    <mergeCell ref="BQ201:BQ202"/>
    <mergeCell ref="BR201:BV201"/>
    <mergeCell ref="BX201:BX202"/>
    <mergeCell ref="BY201:BY202"/>
    <mergeCell ref="AK201:AK202"/>
    <mergeCell ref="AL201:AP201"/>
    <mergeCell ref="AR201:AR202"/>
    <mergeCell ref="AS201:AS202"/>
    <mergeCell ref="AT201:AX201"/>
    <mergeCell ref="AZ201:AZ202"/>
    <mergeCell ref="BX200:CD200"/>
    <mergeCell ref="D201:D202"/>
    <mergeCell ref="E201:E202"/>
    <mergeCell ref="F201:J201"/>
    <mergeCell ref="L201:L202"/>
    <mergeCell ref="M201:M202"/>
    <mergeCell ref="N201:R201"/>
    <mergeCell ref="T201:T202"/>
    <mergeCell ref="U201:U202"/>
    <mergeCell ref="V201:Z201"/>
    <mergeCell ref="AZ200:BF200"/>
    <mergeCell ref="BG200:BG202"/>
    <mergeCell ref="BH200:BN200"/>
    <mergeCell ref="BO200:BO202"/>
    <mergeCell ref="BP200:BV200"/>
    <mergeCell ref="BW200:BW202"/>
    <mergeCell ref="BA201:BA202"/>
    <mergeCell ref="BB201:BF201"/>
    <mergeCell ref="BH201:BH202"/>
    <mergeCell ref="BI201:BI202"/>
    <mergeCell ref="AB200:AH200"/>
    <mergeCell ref="AI200:AI202"/>
    <mergeCell ref="AJ200:AP200"/>
    <mergeCell ref="AQ200:AQ202"/>
    <mergeCell ref="AR200:AX200"/>
    <mergeCell ref="AY200:AY202"/>
    <mergeCell ref="AB201:AB202"/>
    <mergeCell ref="AC201:AC202"/>
    <mergeCell ref="AD201:AH201"/>
    <mergeCell ref="AJ201:AJ202"/>
    <mergeCell ref="BG199:BN199"/>
    <mergeCell ref="BO199:BV199"/>
    <mergeCell ref="BW199:CD199"/>
    <mergeCell ref="C200:C202"/>
    <mergeCell ref="D200:J200"/>
    <mergeCell ref="K200:K202"/>
    <mergeCell ref="L200:R200"/>
    <mergeCell ref="S200:S202"/>
    <mergeCell ref="T200:Z200"/>
    <mergeCell ref="AA200:AA202"/>
    <mergeCell ref="A196:CD196"/>
    <mergeCell ref="A199:A202"/>
    <mergeCell ref="B199:B202"/>
    <mergeCell ref="C199:J199"/>
    <mergeCell ref="K199:R199"/>
    <mergeCell ref="S199:Z199"/>
    <mergeCell ref="AA199:AH199"/>
    <mergeCell ref="AI199:AP199"/>
    <mergeCell ref="AQ199:AX199"/>
    <mergeCell ref="AY199:BF199"/>
    <mergeCell ref="CB179:CB180"/>
    <mergeCell ref="CC179:CC180"/>
    <mergeCell ref="CD179:CD180"/>
    <mergeCell ref="B186:R186"/>
    <mergeCell ref="B190:R190"/>
    <mergeCell ref="BB195:BF195"/>
    <mergeCell ref="BZ195:CD195"/>
    <mergeCell ref="BV179:BV180"/>
    <mergeCell ref="BW179:BW180"/>
    <mergeCell ref="BX179:BX180"/>
    <mergeCell ref="BY179:BY180"/>
    <mergeCell ref="BZ179:BZ180"/>
    <mergeCell ref="CA179:CA180"/>
    <mergeCell ref="BP179:BP180"/>
    <mergeCell ref="BQ179:BQ180"/>
    <mergeCell ref="BR179:BR180"/>
    <mergeCell ref="BS179:BS180"/>
    <mergeCell ref="BT179:BT180"/>
    <mergeCell ref="BU179:BU180"/>
    <mergeCell ref="BC179:BC180"/>
    <mergeCell ref="BD179:BD180"/>
    <mergeCell ref="BE179:BE180"/>
    <mergeCell ref="BF179:BF180"/>
    <mergeCell ref="BH179:BH180"/>
    <mergeCell ref="BO179:BO180"/>
    <mergeCell ref="AP179:AP180"/>
    <mergeCell ref="AR179:AR180"/>
    <mergeCell ref="AY179:AY180"/>
    <mergeCell ref="AZ179:AZ180"/>
    <mergeCell ref="BA179:BA180"/>
    <mergeCell ref="BB179:BB180"/>
    <mergeCell ref="AJ179:AJ180"/>
    <mergeCell ref="AK179:AK180"/>
    <mergeCell ref="AL179:AL180"/>
    <mergeCell ref="AM179:AM180"/>
    <mergeCell ref="AN179:AN180"/>
    <mergeCell ref="AO179:AO180"/>
    <mergeCell ref="V179:V180"/>
    <mergeCell ref="W179:W180"/>
    <mergeCell ref="X179:X180"/>
    <mergeCell ref="Y179:Y180"/>
    <mergeCell ref="Z179:Z180"/>
    <mergeCell ref="AI179:AI180"/>
    <mergeCell ref="P179:P180"/>
    <mergeCell ref="Q179:Q180"/>
    <mergeCell ref="R179:R180"/>
    <mergeCell ref="S179:S180"/>
    <mergeCell ref="T179:T180"/>
    <mergeCell ref="U179:U180"/>
    <mergeCell ref="J179:J180"/>
    <mergeCell ref="K179:K180"/>
    <mergeCell ref="L179:L180"/>
    <mergeCell ref="M179:M180"/>
    <mergeCell ref="N179:N180"/>
    <mergeCell ref="O179:O180"/>
    <mergeCell ref="CC168:CC169"/>
    <mergeCell ref="CD168:CD169"/>
    <mergeCell ref="A179:A180"/>
    <mergeCell ref="C179:C180"/>
    <mergeCell ref="D179:D180"/>
    <mergeCell ref="E179:E180"/>
    <mergeCell ref="F179:F180"/>
    <mergeCell ref="G179:G180"/>
    <mergeCell ref="H179:H180"/>
    <mergeCell ref="I179:I180"/>
    <mergeCell ref="BW168:BW169"/>
    <mergeCell ref="BX168:BX169"/>
    <mergeCell ref="BY168:BY169"/>
    <mergeCell ref="BZ168:BZ169"/>
    <mergeCell ref="CA168:CA169"/>
    <mergeCell ref="CB168:CB169"/>
    <mergeCell ref="BQ168:BQ169"/>
    <mergeCell ref="BR168:BR169"/>
    <mergeCell ref="BS168:BS169"/>
    <mergeCell ref="BT168:BT169"/>
    <mergeCell ref="BU168:BU169"/>
    <mergeCell ref="BV168:BV169"/>
    <mergeCell ref="BD168:BD169"/>
    <mergeCell ref="BE168:BE169"/>
    <mergeCell ref="BF168:BF169"/>
    <mergeCell ref="BH168:BH169"/>
    <mergeCell ref="BO168:BO169"/>
    <mergeCell ref="BP168:BP169"/>
    <mergeCell ref="AR168:AR169"/>
    <mergeCell ref="AY168:AY169"/>
    <mergeCell ref="AZ168:AZ169"/>
    <mergeCell ref="BA168:BA169"/>
    <mergeCell ref="BB168:BB169"/>
    <mergeCell ref="BC168:BC169"/>
    <mergeCell ref="AK168:AK169"/>
    <mergeCell ref="AL168:AL169"/>
    <mergeCell ref="AM168:AM169"/>
    <mergeCell ref="AN168:AN169"/>
    <mergeCell ref="AO168:AO169"/>
    <mergeCell ref="AP168:AP169"/>
    <mergeCell ref="W168:W169"/>
    <mergeCell ref="X168:X169"/>
    <mergeCell ref="Y168:Y169"/>
    <mergeCell ref="Z168:Z169"/>
    <mergeCell ref="AI168:AI169"/>
    <mergeCell ref="AJ168:AJ169"/>
    <mergeCell ref="Q168:Q169"/>
    <mergeCell ref="R168:R169"/>
    <mergeCell ref="S168:S169"/>
    <mergeCell ref="T168:T169"/>
    <mergeCell ref="U168:U169"/>
    <mergeCell ref="V168:V169"/>
    <mergeCell ref="K168:K169"/>
    <mergeCell ref="L168:L169"/>
    <mergeCell ref="M168:M169"/>
    <mergeCell ref="N168:N169"/>
    <mergeCell ref="O168:O169"/>
    <mergeCell ref="P168:P169"/>
    <mergeCell ref="BZ164:CD164"/>
    <mergeCell ref="A168:A169"/>
    <mergeCell ref="C168:C169"/>
    <mergeCell ref="D168:D169"/>
    <mergeCell ref="E168:E169"/>
    <mergeCell ref="F168:F169"/>
    <mergeCell ref="G168:G169"/>
    <mergeCell ref="H168:H169"/>
    <mergeCell ref="I168:I169"/>
    <mergeCell ref="J168:J169"/>
    <mergeCell ref="BJ164:BN164"/>
    <mergeCell ref="BP164:BP165"/>
    <mergeCell ref="BQ164:BQ165"/>
    <mergeCell ref="BR164:BV164"/>
    <mergeCell ref="BX164:BX165"/>
    <mergeCell ref="BY164:BY165"/>
    <mergeCell ref="AK164:AK165"/>
    <mergeCell ref="AL164:AP164"/>
    <mergeCell ref="AR164:AR165"/>
    <mergeCell ref="AS164:AS165"/>
    <mergeCell ref="AT164:AX164"/>
    <mergeCell ref="AZ164:AZ165"/>
    <mergeCell ref="BW163:BW165"/>
    <mergeCell ref="BX163:CD163"/>
    <mergeCell ref="D164:D165"/>
    <mergeCell ref="E164:E165"/>
    <mergeCell ref="F164:J164"/>
    <mergeCell ref="L164:L165"/>
    <mergeCell ref="M164:M165"/>
    <mergeCell ref="N164:R164"/>
    <mergeCell ref="T164:T165"/>
    <mergeCell ref="U164:U165"/>
    <mergeCell ref="AY163:AY165"/>
    <mergeCell ref="AZ163:BF163"/>
    <mergeCell ref="BG163:BG165"/>
    <mergeCell ref="BH163:BN163"/>
    <mergeCell ref="BO163:BO165"/>
    <mergeCell ref="BP163:BV163"/>
    <mergeCell ref="BA164:BA165"/>
    <mergeCell ref="BB164:BF164"/>
    <mergeCell ref="BH164:BH165"/>
    <mergeCell ref="BI164:BI165"/>
    <mergeCell ref="AA163:AA165"/>
    <mergeCell ref="AB163:AH163"/>
    <mergeCell ref="AI163:AI165"/>
    <mergeCell ref="AJ163:AP163"/>
    <mergeCell ref="AQ163:AQ165"/>
    <mergeCell ref="AR163:AX163"/>
    <mergeCell ref="AB164:AB165"/>
    <mergeCell ref="AC164:AC165"/>
    <mergeCell ref="AD164:AH164"/>
    <mergeCell ref="AJ164:AJ165"/>
    <mergeCell ref="C163:C165"/>
    <mergeCell ref="D163:J163"/>
    <mergeCell ref="K163:K165"/>
    <mergeCell ref="L163:R163"/>
    <mergeCell ref="S163:S165"/>
    <mergeCell ref="T163:Z163"/>
    <mergeCell ref="V164:Z164"/>
    <mergeCell ref="AI162:AP162"/>
    <mergeCell ref="AQ162:AX162"/>
    <mergeCell ref="AY162:BF162"/>
    <mergeCell ref="BG162:BN162"/>
    <mergeCell ref="BO162:BV162"/>
    <mergeCell ref="BW162:CD162"/>
    <mergeCell ref="B153:R153"/>
    <mergeCell ref="BB158:BF158"/>
    <mergeCell ref="BZ158:CD158"/>
    <mergeCell ref="A159:BF159"/>
    <mergeCell ref="A162:A165"/>
    <mergeCell ref="B162:B165"/>
    <mergeCell ref="C162:J162"/>
    <mergeCell ref="K162:R162"/>
    <mergeCell ref="S162:Z162"/>
    <mergeCell ref="AA162:AH162"/>
    <mergeCell ref="BZ142:BZ143"/>
    <mergeCell ref="CA142:CA143"/>
    <mergeCell ref="CB142:CB143"/>
    <mergeCell ref="CC142:CC143"/>
    <mergeCell ref="CD142:CD143"/>
    <mergeCell ref="B149:R149"/>
    <mergeCell ref="BT142:BT143"/>
    <mergeCell ref="BU142:BU143"/>
    <mergeCell ref="BV142:BV143"/>
    <mergeCell ref="BW142:BW143"/>
    <mergeCell ref="BX142:BX143"/>
    <mergeCell ref="BY142:BY143"/>
    <mergeCell ref="BH142:BH143"/>
    <mergeCell ref="BO142:BO143"/>
    <mergeCell ref="BP142:BP143"/>
    <mergeCell ref="BQ142:BQ143"/>
    <mergeCell ref="BR142:BR143"/>
    <mergeCell ref="BS142:BS143"/>
    <mergeCell ref="BA142:BA143"/>
    <mergeCell ref="BB142:BB143"/>
    <mergeCell ref="BC142:BC143"/>
    <mergeCell ref="BD142:BD143"/>
    <mergeCell ref="BE142:BE143"/>
    <mergeCell ref="BF142:BF143"/>
    <mergeCell ref="AN142:AN143"/>
    <mergeCell ref="AO142:AO143"/>
    <mergeCell ref="AP142:AP143"/>
    <mergeCell ref="AR142:AR143"/>
    <mergeCell ref="AY142:AY143"/>
    <mergeCell ref="AZ142:AZ143"/>
    <mergeCell ref="AB142:AB143"/>
    <mergeCell ref="AI142:AI143"/>
    <mergeCell ref="AJ142:AJ143"/>
    <mergeCell ref="AK142:AK143"/>
    <mergeCell ref="AL142:AL143"/>
    <mergeCell ref="AM142:AM143"/>
    <mergeCell ref="U142:U143"/>
    <mergeCell ref="V142:V143"/>
    <mergeCell ref="W142:W143"/>
    <mergeCell ref="X142:X143"/>
    <mergeCell ref="Y142:Y143"/>
    <mergeCell ref="Z142:Z143"/>
    <mergeCell ref="O142:O143"/>
    <mergeCell ref="P142:P143"/>
    <mergeCell ref="Q142:Q143"/>
    <mergeCell ref="R142:R143"/>
    <mergeCell ref="S142:S143"/>
    <mergeCell ref="T142:T143"/>
    <mergeCell ref="I142:I143"/>
    <mergeCell ref="J142:J143"/>
    <mergeCell ref="K142:K143"/>
    <mergeCell ref="L142:L143"/>
    <mergeCell ref="M142:M143"/>
    <mergeCell ref="N142:N143"/>
    <mergeCell ref="CB131:CB132"/>
    <mergeCell ref="CC131:CC132"/>
    <mergeCell ref="CD131:CD132"/>
    <mergeCell ref="A142:A143"/>
    <mergeCell ref="C142:C143"/>
    <mergeCell ref="D142:D143"/>
    <mergeCell ref="E142:E143"/>
    <mergeCell ref="F142:F143"/>
    <mergeCell ref="G142:G143"/>
    <mergeCell ref="H142:H143"/>
    <mergeCell ref="BV131:BV132"/>
    <mergeCell ref="BW131:BW132"/>
    <mergeCell ref="BX131:BX132"/>
    <mergeCell ref="BY131:BY132"/>
    <mergeCell ref="BZ131:BZ132"/>
    <mergeCell ref="CA131:CA132"/>
    <mergeCell ref="BP131:BP132"/>
    <mergeCell ref="BQ131:BQ132"/>
    <mergeCell ref="BR131:BR132"/>
    <mergeCell ref="BS131:BS132"/>
    <mergeCell ref="BT131:BT132"/>
    <mergeCell ref="BU131:BU132"/>
    <mergeCell ref="BC131:BC132"/>
    <mergeCell ref="BD131:BD132"/>
    <mergeCell ref="BE131:BE132"/>
    <mergeCell ref="BF131:BF132"/>
    <mergeCell ref="BH131:BH132"/>
    <mergeCell ref="BO131:BO132"/>
    <mergeCell ref="AP131:AP132"/>
    <mergeCell ref="AR131:AR132"/>
    <mergeCell ref="AY131:AY132"/>
    <mergeCell ref="AZ131:AZ132"/>
    <mergeCell ref="BA131:BA132"/>
    <mergeCell ref="BB131:BB132"/>
    <mergeCell ref="AJ131:AJ132"/>
    <mergeCell ref="AK131:AK132"/>
    <mergeCell ref="AL131:AL132"/>
    <mergeCell ref="AM131:AM132"/>
    <mergeCell ref="AN131:AN132"/>
    <mergeCell ref="AO131:AO132"/>
    <mergeCell ref="W131:W132"/>
    <mergeCell ref="X131:X132"/>
    <mergeCell ref="Y131:Y132"/>
    <mergeCell ref="Z131:Z132"/>
    <mergeCell ref="AB131:AB132"/>
    <mergeCell ref="AI131:AI132"/>
    <mergeCell ref="Q131:Q132"/>
    <mergeCell ref="R131:R132"/>
    <mergeCell ref="S131:S132"/>
    <mergeCell ref="T131:T132"/>
    <mergeCell ref="U131:U132"/>
    <mergeCell ref="V131:V132"/>
    <mergeCell ref="K131:K132"/>
    <mergeCell ref="L131:L132"/>
    <mergeCell ref="M131:M132"/>
    <mergeCell ref="N131:N132"/>
    <mergeCell ref="O131:O132"/>
    <mergeCell ref="P131:P132"/>
    <mergeCell ref="BZ127:CD127"/>
    <mergeCell ref="A131:A132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BJ127:BN127"/>
    <mergeCell ref="BP127:BP128"/>
    <mergeCell ref="BQ127:BQ128"/>
    <mergeCell ref="BR127:BV127"/>
    <mergeCell ref="BX127:BX128"/>
    <mergeCell ref="BY127:BY128"/>
    <mergeCell ref="AK127:AK128"/>
    <mergeCell ref="AL127:AP127"/>
    <mergeCell ref="AR127:AR128"/>
    <mergeCell ref="AS127:AS128"/>
    <mergeCell ref="AT127:AX127"/>
    <mergeCell ref="AZ127:AZ128"/>
    <mergeCell ref="BX126:CD126"/>
    <mergeCell ref="D127:D128"/>
    <mergeCell ref="E127:E128"/>
    <mergeCell ref="F127:J127"/>
    <mergeCell ref="L127:L128"/>
    <mergeCell ref="M127:M128"/>
    <mergeCell ref="N127:R127"/>
    <mergeCell ref="T127:T128"/>
    <mergeCell ref="U127:U128"/>
    <mergeCell ref="V127:Z127"/>
    <mergeCell ref="AZ126:BF126"/>
    <mergeCell ref="BG126:BG128"/>
    <mergeCell ref="BH126:BN126"/>
    <mergeCell ref="BO126:BO128"/>
    <mergeCell ref="BP126:BV126"/>
    <mergeCell ref="BW126:BW128"/>
    <mergeCell ref="BA127:BA128"/>
    <mergeCell ref="BB127:BF127"/>
    <mergeCell ref="BH127:BH128"/>
    <mergeCell ref="BI127:BI128"/>
    <mergeCell ref="AB126:AH126"/>
    <mergeCell ref="AI126:AI128"/>
    <mergeCell ref="AJ126:AP126"/>
    <mergeCell ref="AQ126:AQ128"/>
    <mergeCell ref="AR126:AX126"/>
    <mergeCell ref="AY126:AY128"/>
    <mergeCell ref="AB127:AB128"/>
    <mergeCell ref="AC127:AC128"/>
    <mergeCell ref="AD127:AH127"/>
    <mergeCell ref="AJ127:AJ128"/>
    <mergeCell ref="BG125:BN125"/>
    <mergeCell ref="BO125:BV125"/>
    <mergeCell ref="BW125:CD125"/>
    <mergeCell ref="C126:C128"/>
    <mergeCell ref="D126:J126"/>
    <mergeCell ref="K126:K128"/>
    <mergeCell ref="L126:R126"/>
    <mergeCell ref="S126:S128"/>
    <mergeCell ref="T126:Z126"/>
    <mergeCell ref="AA126:AA128"/>
    <mergeCell ref="A122:BF122"/>
    <mergeCell ref="A125:A128"/>
    <mergeCell ref="B125:B128"/>
    <mergeCell ref="C125:J125"/>
    <mergeCell ref="K125:R125"/>
    <mergeCell ref="S125:Z125"/>
    <mergeCell ref="AA125:AH125"/>
    <mergeCell ref="AI125:AP125"/>
    <mergeCell ref="AQ125:AX125"/>
    <mergeCell ref="AY125:BF125"/>
    <mergeCell ref="CB105:CB106"/>
    <mergeCell ref="CC105:CC106"/>
    <mergeCell ref="CD105:CD106"/>
    <mergeCell ref="B112:R112"/>
    <mergeCell ref="B116:R116"/>
    <mergeCell ref="L121:P121"/>
    <mergeCell ref="BB121:BF121"/>
    <mergeCell ref="BZ121:CD121"/>
    <mergeCell ref="BV105:BV106"/>
    <mergeCell ref="BW105:BW106"/>
    <mergeCell ref="BX105:BX106"/>
    <mergeCell ref="BY105:BY106"/>
    <mergeCell ref="BZ105:BZ106"/>
    <mergeCell ref="CA105:CA106"/>
    <mergeCell ref="BP105:BP106"/>
    <mergeCell ref="BQ105:BQ106"/>
    <mergeCell ref="BR105:BR106"/>
    <mergeCell ref="BS105:BS106"/>
    <mergeCell ref="BT105:BT106"/>
    <mergeCell ref="BU105:BU106"/>
    <mergeCell ref="BC105:BC106"/>
    <mergeCell ref="BD105:BD106"/>
    <mergeCell ref="BE105:BE106"/>
    <mergeCell ref="BF105:BF106"/>
    <mergeCell ref="BH105:BH106"/>
    <mergeCell ref="BO105:BO106"/>
    <mergeCell ref="AP105:AP106"/>
    <mergeCell ref="AR105:AR106"/>
    <mergeCell ref="AY105:AY106"/>
    <mergeCell ref="AZ105:AZ106"/>
    <mergeCell ref="BA105:BA106"/>
    <mergeCell ref="BB105:BB106"/>
    <mergeCell ref="AJ105:AJ106"/>
    <mergeCell ref="AK105:AK106"/>
    <mergeCell ref="AL105:AL106"/>
    <mergeCell ref="AM105:AM106"/>
    <mergeCell ref="AN105:AN106"/>
    <mergeCell ref="AO105:AO106"/>
    <mergeCell ref="W105:W106"/>
    <mergeCell ref="X105:X106"/>
    <mergeCell ref="Y105:Y106"/>
    <mergeCell ref="Z105:Z106"/>
    <mergeCell ref="AB105:AB106"/>
    <mergeCell ref="AI105:AI106"/>
    <mergeCell ref="Q105:Q106"/>
    <mergeCell ref="R105:R106"/>
    <mergeCell ref="S105:S106"/>
    <mergeCell ref="T105:T106"/>
    <mergeCell ref="U105:U106"/>
    <mergeCell ref="V105:V106"/>
    <mergeCell ref="K105:K106"/>
    <mergeCell ref="L105:L106"/>
    <mergeCell ref="M105:M106"/>
    <mergeCell ref="N105:N106"/>
    <mergeCell ref="O105:O106"/>
    <mergeCell ref="P105:P106"/>
    <mergeCell ref="CD94:CD95"/>
    <mergeCell ref="A105:A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BX94:BX95"/>
    <mergeCell ref="BY94:BY95"/>
    <mergeCell ref="BZ94:BZ95"/>
    <mergeCell ref="CA94:CA95"/>
    <mergeCell ref="CB94:CB95"/>
    <mergeCell ref="CC94:CC95"/>
    <mergeCell ref="BR94:BR95"/>
    <mergeCell ref="BS94:BS95"/>
    <mergeCell ref="BT94:BT95"/>
    <mergeCell ref="BU94:BU95"/>
    <mergeCell ref="BV94:BV95"/>
    <mergeCell ref="BW94:BW95"/>
    <mergeCell ref="BD94:BD95"/>
    <mergeCell ref="BE94:BE95"/>
    <mergeCell ref="BF94:BF95"/>
    <mergeCell ref="BO94:BO95"/>
    <mergeCell ref="BP94:BP95"/>
    <mergeCell ref="BQ94:BQ95"/>
    <mergeCell ref="AP94:AP95"/>
    <mergeCell ref="AY94:AY95"/>
    <mergeCell ref="AZ94:AZ95"/>
    <mergeCell ref="BA94:BA95"/>
    <mergeCell ref="BB94:BB95"/>
    <mergeCell ref="BC94:BC95"/>
    <mergeCell ref="AJ94:AJ95"/>
    <mergeCell ref="AK94:AK95"/>
    <mergeCell ref="AL94:AL95"/>
    <mergeCell ref="AM94:AM95"/>
    <mergeCell ref="AN94:AN95"/>
    <mergeCell ref="AO94:AO95"/>
    <mergeCell ref="V94:V95"/>
    <mergeCell ref="W94:W95"/>
    <mergeCell ref="X94:X95"/>
    <mergeCell ref="Y94:Y95"/>
    <mergeCell ref="Z94:Z95"/>
    <mergeCell ref="AI94:AI95"/>
    <mergeCell ref="P94:P95"/>
    <mergeCell ref="Q94:Q95"/>
    <mergeCell ref="R94:R95"/>
    <mergeCell ref="S94:S95"/>
    <mergeCell ref="T94:T95"/>
    <mergeCell ref="U94:U95"/>
    <mergeCell ref="J94:J95"/>
    <mergeCell ref="K94:K95"/>
    <mergeCell ref="L94:L95"/>
    <mergeCell ref="M94:M95"/>
    <mergeCell ref="N94:N95"/>
    <mergeCell ref="O94:O95"/>
    <mergeCell ref="BY90:BY91"/>
    <mergeCell ref="BZ90:CD90"/>
    <mergeCell ref="A94:A95"/>
    <mergeCell ref="C94:C95"/>
    <mergeCell ref="D94:D95"/>
    <mergeCell ref="E94:E95"/>
    <mergeCell ref="F94:F95"/>
    <mergeCell ref="G94:G95"/>
    <mergeCell ref="H94:H95"/>
    <mergeCell ref="I94:I95"/>
    <mergeCell ref="BI90:BI91"/>
    <mergeCell ref="BJ90:BN90"/>
    <mergeCell ref="BP90:BP91"/>
    <mergeCell ref="BQ90:BQ91"/>
    <mergeCell ref="BR90:BV90"/>
    <mergeCell ref="BX90:BX91"/>
    <mergeCell ref="V90:Z90"/>
    <mergeCell ref="AB90:AB91"/>
    <mergeCell ref="AC90:AC91"/>
    <mergeCell ref="AD90:AH90"/>
    <mergeCell ref="AJ90:AJ91"/>
    <mergeCell ref="AK90:AK91"/>
    <mergeCell ref="BW89:BW91"/>
    <mergeCell ref="BX89:CD89"/>
    <mergeCell ref="D90:D91"/>
    <mergeCell ref="E90:E91"/>
    <mergeCell ref="F90:J90"/>
    <mergeCell ref="L90:L91"/>
    <mergeCell ref="M90:M91"/>
    <mergeCell ref="N90:R90"/>
    <mergeCell ref="T90:T91"/>
    <mergeCell ref="U90:U91"/>
    <mergeCell ref="AY89:AY91"/>
    <mergeCell ref="AZ89:BF89"/>
    <mergeCell ref="BG89:BG91"/>
    <mergeCell ref="BH89:BN89"/>
    <mergeCell ref="BO89:BO91"/>
    <mergeCell ref="BP89:BV89"/>
    <mergeCell ref="AZ90:AZ91"/>
    <mergeCell ref="BA90:BA91"/>
    <mergeCell ref="BB90:BF90"/>
    <mergeCell ref="BH90:BH91"/>
    <mergeCell ref="AA89:AA91"/>
    <mergeCell ref="AB89:AH89"/>
    <mergeCell ref="AI89:AI91"/>
    <mergeCell ref="AJ89:AP89"/>
    <mergeCell ref="AQ89:AQ91"/>
    <mergeCell ref="AR89:AX89"/>
    <mergeCell ref="AL90:AP90"/>
    <mergeCell ref="AR90:AR91"/>
    <mergeCell ref="AS90:AS91"/>
    <mergeCell ref="AT90:AX90"/>
    <mergeCell ref="AY88:BF88"/>
    <mergeCell ref="BG88:BN88"/>
    <mergeCell ref="BO88:BV88"/>
    <mergeCell ref="BW88:CD88"/>
    <mergeCell ref="C89:C91"/>
    <mergeCell ref="D89:J89"/>
    <mergeCell ref="K89:K91"/>
    <mergeCell ref="L89:R89"/>
    <mergeCell ref="S89:S91"/>
    <mergeCell ref="T89:Z89"/>
    <mergeCell ref="BZ84:CD84"/>
    <mergeCell ref="A85:BF85"/>
    <mergeCell ref="A88:A91"/>
    <mergeCell ref="B88:B91"/>
    <mergeCell ref="C88:J88"/>
    <mergeCell ref="K88:R88"/>
    <mergeCell ref="S88:Z88"/>
    <mergeCell ref="AA88:AH88"/>
    <mergeCell ref="AI88:AP88"/>
    <mergeCell ref="AQ88:AX88"/>
    <mergeCell ref="BP68:BP69"/>
    <mergeCell ref="BX68:BX69"/>
    <mergeCell ref="B75:R75"/>
    <mergeCell ref="B79:R79"/>
    <mergeCell ref="L84:P84"/>
    <mergeCell ref="BB84:BF84"/>
    <mergeCell ref="BB68:BB69"/>
    <mergeCell ref="BC68:BC69"/>
    <mergeCell ref="BD68:BD69"/>
    <mergeCell ref="BE68:BE69"/>
    <mergeCell ref="BF68:BF69"/>
    <mergeCell ref="BH68:BH69"/>
    <mergeCell ref="AO68:AO69"/>
    <mergeCell ref="AP68:AP69"/>
    <mergeCell ref="AR68:AR69"/>
    <mergeCell ref="AY68:AY69"/>
    <mergeCell ref="AZ68:AZ69"/>
    <mergeCell ref="BA68:BA69"/>
    <mergeCell ref="AI68:AI69"/>
    <mergeCell ref="AJ68:AJ69"/>
    <mergeCell ref="AK68:AK69"/>
    <mergeCell ref="AL68:AL69"/>
    <mergeCell ref="AM68:AM69"/>
    <mergeCell ref="AN68:AN69"/>
    <mergeCell ref="V68:V69"/>
    <mergeCell ref="W68:W69"/>
    <mergeCell ref="X68:X69"/>
    <mergeCell ref="Y68:Y69"/>
    <mergeCell ref="Z68:Z69"/>
    <mergeCell ref="AB68:AB69"/>
    <mergeCell ref="P68:P69"/>
    <mergeCell ref="Q68:Q69"/>
    <mergeCell ref="R68:R69"/>
    <mergeCell ref="S68:S69"/>
    <mergeCell ref="T68:T69"/>
    <mergeCell ref="U68:U69"/>
    <mergeCell ref="J68:J69"/>
    <mergeCell ref="K68:K69"/>
    <mergeCell ref="L68:L69"/>
    <mergeCell ref="M68:M69"/>
    <mergeCell ref="N68:N69"/>
    <mergeCell ref="O68:O69"/>
    <mergeCell ref="BE57:BE58"/>
    <mergeCell ref="BF57:BF58"/>
    <mergeCell ref="A68:A69"/>
    <mergeCell ref="C68:C69"/>
    <mergeCell ref="D68:D69"/>
    <mergeCell ref="E68:E69"/>
    <mergeCell ref="F68:F69"/>
    <mergeCell ref="G68:G69"/>
    <mergeCell ref="H68:H69"/>
    <mergeCell ref="I68:I69"/>
    <mergeCell ref="AY57:AY58"/>
    <mergeCell ref="AZ57:AZ58"/>
    <mergeCell ref="BA57:BA58"/>
    <mergeCell ref="BB57:BB58"/>
    <mergeCell ref="BC57:BC58"/>
    <mergeCell ref="BD57:BD58"/>
    <mergeCell ref="AK57:AK58"/>
    <mergeCell ref="AL57:AL58"/>
    <mergeCell ref="AM57:AM58"/>
    <mergeCell ref="AN57:AN58"/>
    <mergeCell ref="AO57:AO58"/>
    <mergeCell ref="AP57:AP58"/>
    <mergeCell ref="W57:W58"/>
    <mergeCell ref="X57:X58"/>
    <mergeCell ref="Y57:Y58"/>
    <mergeCell ref="Z57:Z58"/>
    <mergeCell ref="AI57:AI58"/>
    <mergeCell ref="AJ57:AJ58"/>
    <mergeCell ref="Q57:Q58"/>
    <mergeCell ref="R57:R58"/>
    <mergeCell ref="S57:S58"/>
    <mergeCell ref="T57:T58"/>
    <mergeCell ref="U57:U58"/>
    <mergeCell ref="V57:V58"/>
    <mergeCell ref="K57:K58"/>
    <mergeCell ref="L57:L58"/>
    <mergeCell ref="M57:M58"/>
    <mergeCell ref="N57:N58"/>
    <mergeCell ref="O57:O58"/>
    <mergeCell ref="P57:P58"/>
    <mergeCell ref="BZ53:CD53"/>
    <mergeCell ref="A57:A58"/>
    <mergeCell ref="C57:C58"/>
    <mergeCell ref="D57:D58"/>
    <mergeCell ref="E57:E58"/>
    <mergeCell ref="F57:F58"/>
    <mergeCell ref="G57:G58"/>
    <mergeCell ref="H57:H58"/>
    <mergeCell ref="I57:I58"/>
    <mergeCell ref="J57:J58"/>
    <mergeCell ref="BJ53:BN53"/>
    <mergeCell ref="BP53:BP54"/>
    <mergeCell ref="BQ53:BQ54"/>
    <mergeCell ref="BR53:BV53"/>
    <mergeCell ref="BX53:BX54"/>
    <mergeCell ref="BY53:BY54"/>
    <mergeCell ref="AK53:AK54"/>
    <mergeCell ref="AL53:AP53"/>
    <mergeCell ref="AR53:AR54"/>
    <mergeCell ref="AS53:AS54"/>
    <mergeCell ref="AT53:AX53"/>
    <mergeCell ref="AZ53:AZ54"/>
    <mergeCell ref="BW52:BW54"/>
    <mergeCell ref="BX52:CD52"/>
    <mergeCell ref="D53:D54"/>
    <mergeCell ref="E53:E54"/>
    <mergeCell ref="F53:J53"/>
    <mergeCell ref="L53:L54"/>
    <mergeCell ref="M53:M54"/>
    <mergeCell ref="N53:R53"/>
    <mergeCell ref="T53:T54"/>
    <mergeCell ref="U53:U54"/>
    <mergeCell ref="AY52:AY54"/>
    <mergeCell ref="AZ52:BF52"/>
    <mergeCell ref="BG52:BG54"/>
    <mergeCell ref="BH52:BN52"/>
    <mergeCell ref="BO52:BO54"/>
    <mergeCell ref="BP52:BV52"/>
    <mergeCell ref="BA53:BA54"/>
    <mergeCell ref="BB53:BF53"/>
    <mergeCell ref="BH53:BH54"/>
    <mergeCell ref="BI53:BI54"/>
    <mergeCell ref="AA52:AA54"/>
    <mergeCell ref="AB52:AH52"/>
    <mergeCell ref="AI52:AI54"/>
    <mergeCell ref="AJ52:AP52"/>
    <mergeCell ref="AQ52:AQ54"/>
    <mergeCell ref="AR52:AX52"/>
    <mergeCell ref="AB53:AB54"/>
    <mergeCell ref="AC53:AC54"/>
    <mergeCell ref="AD53:AH53"/>
    <mergeCell ref="AJ53:AJ54"/>
    <mergeCell ref="C52:C54"/>
    <mergeCell ref="D52:J52"/>
    <mergeCell ref="K52:K54"/>
    <mergeCell ref="L52:R52"/>
    <mergeCell ref="S52:S54"/>
    <mergeCell ref="T52:Z52"/>
    <mergeCell ref="V53:Z53"/>
    <mergeCell ref="AI51:AP51"/>
    <mergeCell ref="AQ51:AX51"/>
    <mergeCell ref="AY51:BF51"/>
    <mergeCell ref="BG51:BN51"/>
    <mergeCell ref="BO51:BV51"/>
    <mergeCell ref="BW51:CD51"/>
    <mergeCell ref="BZ46:CD46"/>
    <mergeCell ref="L47:P47"/>
    <mergeCell ref="A48:BF48"/>
    <mergeCell ref="B49:AP49"/>
    <mergeCell ref="A51:A54"/>
    <mergeCell ref="B51:B54"/>
    <mergeCell ref="C51:J51"/>
    <mergeCell ref="K51:R51"/>
    <mergeCell ref="S51:Z51"/>
    <mergeCell ref="AA51:AH51"/>
    <mergeCell ref="CB30:CB31"/>
    <mergeCell ref="CC30:CC31"/>
    <mergeCell ref="CD30:CD31"/>
    <mergeCell ref="B37:R37"/>
    <mergeCell ref="B41:R41"/>
    <mergeCell ref="BC45:BF45"/>
    <mergeCell ref="BV30:BV31"/>
    <mergeCell ref="BW30:BW31"/>
    <mergeCell ref="BX30:BX31"/>
    <mergeCell ref="BY30:BY31"/>
    <mergeCell ref="BZ30:BZ31"/>
    <mergeCell ref="CA30:CA31"/>
    <mergeCell ref="BP30:BP31"/>
    <mergeCell ref="BQ30:BQ31"/>
    <mergeCell ref="BR30:BR31"/>
    <mergeCell ref="BS30:BS31"/>
    <mergeCell ref="BT30:BT31"/>
    <mergeCell ref="BU30:BU31"/>
    <mergeCell ref="BC30:BC31"/>
    <mergeCell ref="BD30:BD31"/>
    <mergeCell ref="BE30:BE31"/>
    <mergeCell ref="BF30:BF31"/>
    <mergeCell ref="BH30:BH31"/>
    <mergeCell ref="BO30:BO31"/>
    <mergeCell ref="AP30:AP31"/>
    <mergeCell ref="AR30:AR31"/>
    <mergeCell ref="AY30:AY31"/>
    <mergeCell ref="AZ30:AZ31"/>
    <mergeCell ref="BA30:BA31"/>
    <mergeCell ref="BB30:BB31"/>
    <mergeCell ref="AJ30:AJ31"/>
    <mergeCell ref="AK30:AK31"/>
    <mergeCell ref="AL30:AL31"/>
    <mergeCell ref="AM30:AM31"/>
    <mergeCell ref="AN30:AN31"/>
    <mergeCell ref="AO30:AO31"/>
    <mergeCell ref="W30:W31"/>
    <mergeCell ref="X30:X31"/>
    <mergeCell ref="Y30:Y31"/>
    <mergeCell ref="Z30:Z31"/>
    <mergeCell ref="AB30:AB31"/>
    <mergeCell ref="AI30:AI31"/>
    <mergeCell ref="Q30:Q31"/>
    <mergeCell ref="R30:R31"/>
    <mergeCell ref="S30:S31"/>
    <mergeCell ref="T30:T31"/>
    <mergeCell ref="U30:U31"/>
    <mergeCell ref="V30:V31"/>
    <mergeCell ref="K30:K31"/>
    <mergeCell ref="L30:L31"/>
    <mergeCell ref="M30:M31"/>
    <mergeCell ref="N30:N31"/>
    <mergeCell ref="O30:O31"/>
    <mergeCell ref="P30:P31"/>
    <mergeCell ref="CD19:CD20"/>
    <mergeCell ref="A30:A31"/>
    <mergeCell ref="C30:C31"/>
    <mergeCell ref="D30:D31"/>
    <mergeCell ref="E30:E31"/>
    <mergeCell ref="F30:F31"/>
    <mergeCell ref="G30:G31"/>
    <mergeCell ref="H30:H31"/>
    <mergeCell ref="I30:I31"/>
    <mergeCell ref="J30:J31"/>
    <mergeCell ref="BX19:BX20"/>
    <mergeCell ref="BY19:BY20"/>
    <mergeCell ref="BZ19:BZ20"/>
    <mergeCell ref="CA19:CA20"/>
    <mergeCell ref="CB19:CB20"/>
    <mergeCell ref="CC19:CC20"/>
    <mergeCell ref="BR19:BR20"/>
    <mergeCell ref="BS19:BS20"/>
    <mergeCell ref="BT19:BT20"/>
    <mergeCell ref="BU19:BU20"/>
    <mergeCell ref="BV19:BV20"/>
    <mergeCell ref="BW19:BW20"/>
    <mergeCell ref="BD19:BD20"/>
    <mergeCell ref="BE19:BE20"/>
    <mergeCell ref="BF19:BF20"/>
    <mergeCell ref="BO19:BO20"/>
    <mergeCell ref="BP19:BP20"/>
    <mergeCell ref="BQ19:BQ20"/>
    <mergeCell ref="AP19:AP20"/>
    <mergeCell ref="AY19:AY20"/>
    <mergeCell ref="AZ19:AZ20"/>
    <mergeCell ref="BA19:BA20"/>
    <mergeCell ref="BB19:BB20"/>
    <mergeCell ref="BC19:BC20"/>
    <mergeCell ref="AJ19:AJ20"/>
    <mergeCell ref="AK19:AK20"/>
    <mergeCell ref="AL19:AL20"/>
    <mergeCell ref="AM19:AM20"/>
    <mergeCell ref="AN19:AN20"/>
    <mergeCell ref="AO19:AO20"/>
    <mergeCell ref="W19:W20"/>
    <mergeCell ref="X19:X20"/>
    <mergeCell ref="Y19:Y20"/>
    <mergeCell ref="Z19:Z20"/>
    <mergeCell ref="AB19:AB20"/>
    <mergeCell ref="AI19:AI20"/>
    <mergeCell ref="Q19:Q20"/>
    <mergeCell ref="R19:R20"/>
    <mergeCell ref="S19:S20"/>
    <mergeCell ref="T19:T20"/>
    <mergeCell ref="U19:U20"/>
    <mergeCell ref="V19:V20"/>
    <mergeCell ref="K19:K20"/>
    <mergeCell ref="L19:L20"/>
    <mergeCell ref="M19:M20"/>
    <mergeCell ref="N19:N20"/>
    <mergeCell ref="O19:O20"/>
    <mergeCell ref="P19:P20"/>
    <mergeCell ref="BZ15:CD15"/>
    <mergeCell ref="A19:A20"/>
    <mergeCell ref="C19:C20"/>
    <mergeCell ref="D19:D20"/>
    <mergeCell ref="E19:E20"/>
    <mergeCell ref="F19:F20"/>
    <mergeCell ref="G19:G20"/>
    <mergeCell ref="H19:H20"/>
    <mergeCell ref="I19:I20"/>
    <mergeCell ref="J19:J20"/>
    <mergeCell ref="BJ15:BN15"/>
    <mergeCell ref="BP15:BP16"/>
    <mergeCell ref="BQ15:BQ16"/>
    <mergeCell ref="BR15:BV15"/>
    <mergeCell ref="BX15:BX16"/>
    <mergeCell ref="BY15:BY16"/>
    <mergeCell ref="AK15:AK16"/>
    <mergeCell ref="AL15:AP15"/>
    <mergeCell ref="AR15:AR16"/>
    <mergeCell ref="AS15:AS16"/>
    <mergeCell ref="AT15:AX15"/>
    <mergeCell ref="AZ15:AZ16"/>
    <mergeCell ref="BX14:CD14"/>
    <mergeCell ref="D15:D16"/>
    <mergeCell ref="E15:E16"/>
    <mergeCell ref="F15:J15"/>
    <mergeCell ref="L15:L16"/>
    <mergeCell ref="M15:M16"/>
    <mergeCell ref="N15:R15"/>
    <mergeCell ref="T15:T16"/>
    <mergeCell ref="U15:U16"/>
    <mergeCell ref="V15:Z15"/>
    <mergeCell ref="AZ14:BF14"/>
    <mergeCell ref="BG14:BG16"/>
    <mergeCell ref="BH14:BN14"/>
    <mergeCell ref="BO14:BO16"/>
    <mergeCell ref="BP14:BV14"/>
    <mergeCell ref="BW14:BW16"/>
    <mergeCell ref="BA15:BA16"/>
    <mergeCell ref="BB15:BF15"/>
    <mergeCell ref="BH15:BH16"/>
    <mergeCell ref="BI15:BI16"/>
    <mergeCell ref="AB14:AH14"/>
    <mergeCell ref="AI14:AI16"/>
    <mergeCell ref="AJ14:AP14"/>
    <mergeCell ref="AQ14:AQ16"/>
    <mergeCell ref="AR14:AX14"/>
    <mergeCell ref="AY14:AY16"/>
    <mergeCell ref="AB15:AB16"/>
    <mergeCell ref="AC15:AC16"/>
    <mergeCell ref="AD15:AH15"/>
    <mergeCell ref="AJ15:AJ16"/>
    <mergeCell ref="AQ13:AX13"/>
    <mergeCell ref="AY13:BF13"/>
    <mergeCell ref="BG13:BN13"/>
    <mergeCell ref="BO13:BV13"/>
    <mergeCell ref="BW13:CD13"/>
    <mergeCell ref="C14:C16"/>
    <mergeCell ref="D14:J14"/>
    <mergeCell ref="K14:K16"/>
    <mergeCell ref="L14:R14"/>
    <mergeCell ref="S14:S16"/>
    <mergeCell ref="B11:AP11"/>
    <mergeCell ref="A13:A16"/>
    <mergeCell ref="B13:B16"/>
    <mergeCell ref="C13:J13"/>
    <mergeCell ref="K13:R13"/>
    <mergeCell ref="S13:Z13"/>
    <mergeCell ref="AA13:AH13"/>
    <mergeCell ref="AI13:AP13"/>
    <mergeCell ref="T14:Z14"/>
    <mergeCell ref="AA14:AA16"/>
    <mergeCell ref="A6:AP6"/>
    <mergeCell ref="L8:P8"/>
    <mergeCell ref="AT8:AX8"/>
    <mergeCell ref="BB8:BF8"/>
    <mergeCell ref="BZ8:CD8"/>
    <mergeCell ref="A10:B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Смета расходов</vt:lpstr>
      <vt:lpstr>расчетные тарифы</vt:lpstr>
      <vt:lpstr>ПО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Подвалова Ольга Викторовна</dc:creator>
  <cp:lastModifiedBy>Подвалова Ольга Викторовна</cp:lastModifiedBy>
  <dcterms:created xsi:type="dcterms:W3CDTF">2015-06-05T18:19:34Z</dcterms:created>
  <dcterms:modified xsi:type="dcterms:W3CDTF">2024-10-10T09:43:01Z</dcterms:modified>
</cp:coreProperties>
</file>